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showHorizontalScroll="0" showVerticalScroll="0" xWindow="0" yWindow="0" windowWidth="20490" windowHeight="7110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definedNames>
    <definedName name="_xlnm.Print_Titles" localSheetId="0">'Phu luc 1'!$5:$6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1" l="1"/>
  <c r="P26" i="25"/>
  <c r="P23" i="25"/>
  <c r="P25" i="25"/>
  <c r="P24" i="25"/>
  <c r="P22" i="25" l="1"/>
  <c r="D7" i="11" l="1"/>
  <c r="C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4" i="11"/>
  <c r="E25" i="11"/>
  <c r="E26" i="11"/>
  <c r="E7" i="11"/>
  <c r="G7" i="11"/>
  <c r="F7" i="11"/>
  <c r="E30" i="11"/>
  <c r="E31" i="11"/>
  <c r="E32" i="11"/>
  <c r="E33" i="11"/>
  <c r="E34" i="11"/>
  <c r="E35" i="11"/>
  <c r="E36" i="11"/>
  <c r="E37" i="11"/>
  <c r="E38" i="11"/>
  <c r="E39" i="11"/>
  <c r="E40" i="11"/>
  <c r="E29" i="11"/>
  <c r="D28" i="11"/>
  <c r="C28" i="11"/>
  <c r="Q8" i="26"/>
  <c r="Q9" i="26"/>
  <c r="Q10" i="26"/>
  <c r="Q11" i="26"/>
  <c r="Q12" i="26"/>
  <c r="Q13" i="26"/>
  <c r="Q14" i="26"/>
  <c r="Q15" i="26"/>
  <c r="Q16" i="26"/>
  <c r="Q17" i="26"/>
  <c r="Q18" i="26"/>
  <c r="Q7" i="26"/>
  <c r="J19" i="26"/>
  <c r="K19" i="26"/>
  <c r="L19" i="26"/>
  <c r="M19" i="26"/>
  <c r="N19" i="26"/>
  <c r="O19" i="26"/>
  <c r="P19" i="26"/>
  <c r="P9" i="25"/>
  <c r="P10" i="25"/>
  <c r="P11" i="25"/>
  <c r="P12" i="25"/>
  <c r="P8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28" i="25"/>
  <c r="P31" i="25"/>
  <c r="P30" i="25"/>
  <c r="P29" i="25"/>
  <c r="P39" i="25"/>
  <c r="P40" i="25"/>
  <c r="P41" i="25"/>
  <c r="P38" i="25"/>
  <c r="P37" i="25" s="1"/>
  <c r="P20" i="25"/>
  <c r="P21" i="25"/>
  <c r="P19" i="25"/>
  <c r="P16" i="25"/>
  <c r="P17" i="25"/>
  <c r="P15" i="25"/>
  <c r="D10" i="22"/>
  <c r="E10" i="22"/>
  <c r="C10" i="22"/>
  <c r="E28" i="11" l="1"/>
  <c r="P32" i="25"/>
  <c r="P7" i="25"/>
  <c r="P27" i="25"/>
  <c r="C19" i="26" l="1"/>
  <c r="D19" i="26"/>
  <c r="E19" i="26"/>
  <c r="F19" i="26"/>
  <c r="G19" i="26"/>
  <c r="H19" i="26"/>
  <c r="I19" i="26"/>
  <c r="Q19" i="26" l="1"/>
</calcChain>
</file>

<file path=xl/sharedStrings.xml><?xml version="1.0" encoding="utf-8"?>
<sst xmlns="http://schemas.openxmlformats.org/spreadsheetml/2006/main" count="186" uniqueCount="139">
  <si>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</si>
  <si>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</si>
  <si>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</si>
  <si>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</si>
  <si>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</si>
  <si>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</si>
  <si>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</si>
  <si>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</si>
  <si>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</si>
  <si>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</si>
  <si>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</si>
  <si>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</si>
  <si>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</si>
  <si>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</si>
  <si>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</si>
  <si>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</si>
  <si>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</si>
  <si>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</si>
  <si>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</si>
  <si>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</si>
  <si>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</si>
  <si>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</si>
  <si>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</si>
  <si>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</si>
  <si>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</si>
  <si>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</si>
  <si>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</si>
  <si>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</si>
  <si>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</si>
  <si>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</si>
  <si>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</si>
  <si>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</si>
  <si>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</si>
  <si>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</si>
  <si>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</si>
  <si>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</si>
  <si>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</si>
  <si>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</si>
  <si>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</si>
  <si>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</si>
  <si>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</si>
  <si>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</si>
  <si>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</si>
  <si>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</si>
  <si>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</si>
  <si>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</si>
  <si>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</si>
  <si>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</si>
  <si>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</si>
  <si>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</si>
  <si>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</si>
  <si>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</si>
  <si>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</si>
  <si>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</si>
  <si>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</si>
  <si>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</si>
  <si>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</si>
  <si>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</si>
  <si>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</si>
  <si>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</si>
  <si>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</si>
  <si>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</si>
  <si>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</si>
  <si>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</si>
  <si>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</si>
  <si>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</si>
  <si>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</si>
  <si>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</si>
  <si>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</si>
  <si>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</si>
  <si>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</si>
  <si>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</si>
  <si>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</si>
  <si>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</si>
  <si>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</si>
  <si>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</si>
  <si>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</si>
  <si>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</si>
  <si>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</si>
  <si>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</si>
  <si>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</si>
  <si>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</si>
  <si>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</si>
  <si>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</si>
  <si>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</si>
  <si>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</si>
  <si>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</si>
  <si>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</si>
  <si>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</si>
  <si>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</si>
  <si>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Khu du lịch Mỹ Trà</t>
  </si>
  <si>
    <t>TP Cao Lãnh – KTX trường CĐCĐ 6 tầng</t>
  </si>
  <si>
    <t>TP Cao Lãnh – KTX trường CĐCĐ 9  tầng</t>
  </si>
  <si>
    <t>BV Tâm thần</t>
  </si>
  <si>
    <t>Tại các khu cách ly huyện, thành phố</t>
  </si>
  <si>
    <t> 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</si>
  <si>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</si>
  <si>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</si>
  <si>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</si>
  <si>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</si>
  <si>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</si>
  <si>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</si>
  <si>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</si>
  <si>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</si>
  <si>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</si>
  <si>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</si>
  <si>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</si>
  <si>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</si>
  <si>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</si>
  <si>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</si>
  <si>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</si>
  <si>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</si>
  <si>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</si>
  <si>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96,05%</t>
  </si>
  <si>
    <t>Số ca triệu chứng trung bình</t>
  </si>
  <si>
    <t>Chiếm (2,02%)</t>
  </si>
  <si>
    <t>Số ca nặng</t>
  </si>
  <si>
    <t>Chiếm (1,49%) (BV Sa Đéc: 08; BV Phổi: 53)</t>
  </si>
  <si>
    <t>Số ca rất nặng</t>
  </si>
  <si>
    <t>Chiếm (0,43%) (BV Sa Đéc: 01; BV Phổi: 17)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</si>
  <si>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</si>
  <si>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</si>
  <si>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</si>
  <si>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</si>
  <si>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</si>
  <si>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</si>
  <si>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</si>
  <si>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</si>
  <si>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</si>
  <si>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</si>
  <si>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>Trong đó: đang điều trị ngoài Tỉnh 08; chuyển về Tỉnh đã xuất viện: 08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</si>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</sst>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i/>
      <sz val="11"/>
      <color rgb="FF000000"/>
      <name val="Times New Roman"/>
      <family val="1"/>
    </font>
    <font>
      <sz val="13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Times New Roman"/>
      <family val="1"/>
      <charset val="1"/>
    </font>
    <font>
      <sz val="14"/>
      <color rgb="FF000000"/>
      <name val="Cambria"/>
      <family val="1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3"/>
      <color rgb="FF000000"/>
      <name val="Times New Roman"/>
      <family val="1"/>
      <charset val="1"/>
    </font>
    <font>
      <i/>
      <sz val="12"/>
      <color rgb="FF00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9" fontId="7" fillId="0" borderId="0" applyFont="0" applyFill="0" applyBorder="0" applyAlignment="0" applyProtection="0"/>
    <xf numFmtId="0" fontId="8" fillId="0" borderId="0"/>
    <xf numFmtId="0" fontId="1" fillId="0" borderId="0"/>
    <xf numFmtId="0" fontId="7" fillId="0" borderId="0"/>
  </cellStyleXfs>
  <cellXfs count="189">
    <xf numFmtId="0" fontId="0" fillId="0" borderId="0" xfId="0"/>
    <xf numFmtId="0" fontId="4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19" xfId="0" applyFont="1" applyFill="1" applyBorder="1" applyAlignment="1" applyProtection="1">
      <alignment horizontal="right" vertical="center"/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3" fontId="9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3" fontId="11" fillId="0" borderId="0" xfId="0" applyNumberFormat="1" applyFont="1"/>
    <xf numFmtId="2" fontId="10" fillId="0" borderId="1" xfId="0" applyNumberFormat="1" applyFont="1" applyBorder="1" applyAlignment="1">
      <alignment horizontal="justify" vertical="center" wrapText="1"/>
    </xf>
    <xf numFmtId="3" fontId="10" fillId="0" borderId="0" xfId="0" applyNumberFormat="1" applyFont="1" applyAlignment="1">
      <alignment horizontal="center" vertical="center"/>
    </xf>
    <xf numFmtId="10" fontId="17" fillId="0" borderId="5" xfId="0" applyNumberFormat="1" applyFont="1" applyBorder="1"/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justify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0" fontId="18" fillId="0" borderId="1" xfId="0" applyNumberFormat="1" applyFont="1" applyBorder="1"/>
    <xf numFmtId="0" fontId="18" fillId="0" borderId="1" xfId="0" applyFont="1" applyBorder="1"/>
    <xf numFmtId="3" fontId="17" fillId="0" borderId="0" xfId="0" applyNumberFormat="1" applyFont="1"/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 wrapText="1"/>
    </xf>
    <xf numFmtId="0" fontId="19" fillId="0" borderId="0" xfId="0" applyFont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/>
    </xf>
    <xf numFmtId="0" fontId="20" fillId="0" borderId="5" xfId="1" applyFont="1" applyBorder="1" applyAlignment="1">
      <alignment horizontal="left" vertical="center" wrapText="1"/>
    </xf>
    <xf numFmtId="3" fontId="20" fillId="0" borderId="5" xfId="1" applyNumberFormat="1" applyFont="1" applyBorder="1" applyAlignment="1">
      <alignment horizontal="right" vertical="center" wrapText="1"/>
    </xf>
    <xf numFmtId="0" fontId="17" fillId="0" borderId="5" xfId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/>
    </xf>
    <xf numFmtId="0" fontId="17" fillId="0" borderId="5" xfId="0" applyFont="1" applyBorder="1"/>
    <xf numFmtId="0" fontId="22" fillId="0" borderId="1" xfId="0" applyFont="1" applyBorder="1"/>
    <xf numFmtId="3" fontId="17" fillId="0" borderId="5" xfId="1" applyNumberFormat="1" applyFont="1" applyBorder="1" applyAlignment="1">
      <alignment horizontal="right" vertical="center" wrapText="1"/>
    </xf>
    <xf numFmtId="0" fontId="17" fillId="0" borderId="11" xfId="0" applyFont="1" applyBorder="1"/>
    <xf numFmtId="0" fontId="16" fillId="0" borderId="0" xfId="0" applyFont="1"/>
    <xf numFmtId="3" fontId="20" fillId="0" borderId="5" xfId="1" applyNumberFormat="1" applyFont="1" applyBorder="1" applyAlignment="1">
      <alignment horizontal="right" vertical="center"/>
    </xf>
    <xf numFmtId="0" fontId="17" fillId="0" borderId="5" xfId="1" applyFont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0" fontId="17" fillId="0" borderId="8" xfId="0" applyFont="1" applyBorder="1" applyAlignment="1">
      <alignment wrapText="1"/>
    </xf>
    <xf numFmtId="0" fontId="17" fillId="0" borderId="16" xfId="0" applyFont="1" applyBorder="1"/>
    <xf numFmtId="0" fontId="17" fillId="0" borderId="2" xfId="0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17" fillId="0" borderId="5" xfId="0" applyFont="1" applyBorder="1" applyAlignment="1">
      <alignment horizontal="left" vertical="center" wrapText="1"/>
    </xf>
    <xf numFmtId="0" fontId="20" fillId="0" borderId="0" xfId="0" applyFont="1" applyAlignment="1">
      <alignment wrapText="1"/>
    </xf>
    <xf numFmtId="0" fontId="9" fillId="0" borderId="9" xfId="0" applyFont="1" applyBorder="1" applyAlignment="1">
      <alignment horizontal="center" vertical="center" wrapText="1"/>
    </xf>
    <xf numFmtId="0" fontId="23" fillId="0" borderId="4" xfId="0" applyFont="1" applyBorder="1"/>
    <xf numFmtId="0" fontId="9" fillId="0" borderId="1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3" fontId="10" fillId="0" borderId="5" xfId="0" applyNumberFormat="1" applyFont="1" applyBorder="1" applyAlignment="1">
      <alignment horizontal="center" vertical="center"/>
    </xf>
    <xf numFmtId="0" fontId="23" fillId="0" borderId="0" xfId="0" applyFont="1"/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14" fontId="13" fillId="0" borderId="8" xfId="0" applyNumberFormat="1" applyFont="1" applyBorder="1" applyAlignment="1">
      <alignment horizontal="center" vertical="center"/>
    </xf>
    <xf numFmtId="14" fontId="13" fillId="0" borderId="8" xfId="0" applyNumberFormat="1" applyFont="1" applyBorder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1" fontId="24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4" fillId="0" borderId="5" xfId="0" applyNumberFormat="1" applyFont="1" applyBorder="1" applyAlignment="1" applyProtection="1">
      <alignment horizontal="center" vertical="center"/>
      <protection locked="0"/>
    </xf>
    <xf numFmtId="1" fontId="24" fillId="0" borderId="2" xfId="1" applyNumberFormat="1" applyFont="1" applyBorder="1" applyAlignment="1" applyProtection="1">
      <alignment horizontal="center" vertical="center" wrapText="1"/>
      <protection locked="0"/>
    </xf>
    <xf numFmtId="1" fontId="24" fillId="0" borderId="2" xfId="1" applyNumberFormat="1" applyFont="1" applyBorder="1" applyAlignment="1" applyProtection="1">
      <alignment horizontal="left" vertical="center" wrapText="1"/>
      <protection locked="0"/>
    </xf>
    <xf numFmtId="3" fontId="24" fillId="0" borderId="5" xfId="1" applyNumberFormat="1" applyFont="1" applyBorder="1" applyAlignment="1" applyProtection="1">
      <alignment horizontal="center" vertical="center" wrapText="1"/>
      <protection locked="0"/>
    </xf>
    <xf numFmtId="1" fontId="25" fillId="0" borderId="2" xfId="1" applyNumberFormat="1" applyFont="1" applyBorder="1" applyAlignment="1" applyProtection="1">
      <alignment horizontal="center" vertical="center" wrapText="1"/>
      <protection locked="0"/>
    </xf>
    <xf numFmtId="1" fontId="25" fillId="0" borderId="2" xfId="1" applyNumberFormat="1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24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5" fillId="0" borderId="13" xfId="1" applyNumberFormat="1" applyFont="1" applyBorder="1" applyAlignment="1" applyProtection="1">
      <alignment horizontal="center" vertical="center" wrapText="1"/>
      <protection locked="0"/>
    </xf>
    <xf numFmtId="3" fontId="25" fillId="0" borderId="13" xfId="0" applyNumberFormat="1" applyFont="1" applyBorder="1" applyAlignment="1" applyProtection="1">
      <alignment horizontal="center" vertical="center" wrapText="1"/>
      <protection locked="0"/>
    </xf>
    <xf numFmtId="3" fontId="25" fillId="0" borderId="13" xfId="0" applyNumberFormat="1" applyFont="1" applyBorder="1" applyAlignment="1" applyProtection="1">
      <alignment horizontal="center" vertical="center"/>
      <protection locked="0"/>
    </xf>
    <xf numFmtId="3" fontId="25" fillId="0" borderId="13" xfId="0" applyNumberFormat="1" applyFont="1" applyBorder="1" applyProtection="1">
      <protection locked="0"/>
    </xf>
    <xf numFmtId="1" fontId="24" fillId="2" borderId="13" xfId="0" applyNumberFormat="1" applyFont="1" applyFill="1" applyBorder="1" applyAlignment="1" applyProtection="1">
      <alignment horizontal="center" vertical="center"/>
      <protection locked="0"/>
    </xf>
    <xf numFmtId="1" fontId="26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6" fillId="2" borderId="2" xfId="1" applyNumberFormat="1" applyFont="1" applyFill="1" applyBorder="1" applyAlignment="1" applyProtection="1">
      <alignment horizontal="left" vertical="center" wrapText="1"/>
      <protection locked="0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3" fontId="25" fillId="0" borderId="1" xfId="0" applyNumberFormat="1" applyFont="1" applyBorder="1" applyProtection="1">
      <protection locked="0"/>
    </xf>
    <xf numFmtId="1" fontId="24" fillId="2" borderId="1" xfId="0" applyNumberFormat="1" applyFont="1" applyFill="1" applyBorder="1" applyAlignment="1" applyProtection="1">
      <alignment horizontal="center" vertical="center"/>
      <protection locked="0"/>
    </xf>
    <xf numFmtId="1" fontId="2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5" fillId="2" borderId="11" xfId="0" applyNumberFormat="1" applyFont="1" applyFill="1" applyBorder="1" applyAlignment="1" applyProtection="1">
      <alignment horizontal="center" vertical="center"/>
      <protection locked="0"/>
    </xf>
    <xf numFmtId="3" fontId="25" fillId="0" borderId="11" xfId="0" applyNumberFormat="1" applyFont="1" applyBorder="1" applyAlignment="1" applyProtection="1">
      <alignment horizontal="center" vertical="center"/>
      <protection locked="0"/>
    </xf>
    <xf numFmtId="3" fontId="24" fillId="2" borderId="11" xfId="0" applyNumberFormat="1" applyFont="1" applyFill="1" applyBorder="1" applyAlignment="1" applyProtection="1">
      <alignment horizontal="center" vertical="center"/>
      <protection locked="0"/>
    </xf>
    <xf numFmtId="3" fontId="25" fillId="0" borderId="5" xfId="0" applyNumberFormat="1" applyFont="1" applyBorder="1" applyAlignment="1" applyProtection="1">
      <alignment horizontal="center" vertical="center"/>
      <protection locked="0"/>
    </xf>
    <xf numFmtId="3" fontId="25" fillId="0" borderId="5" xfId="0" applyNumberFormat="1" applyFont="1" applyBorder="1" applyProtection="1">
      <protection locked="0"/>
    </xf>
    <xf numFmtId="3" fontId="24" fillId="2" borderId="5" xfId="0" applyNumberFormat="1" applyFont="1" applyFill="1" applyBorder="1" applyAlignment="1" applyProtection="1">
      <alignment horizontal="center" vertical="center"/>
      <protection locked="0"/>
    </xf>
    <xf numFmtId="1" fontId="24" fillId="2" borderId="10" xfId="1" applyNumberFormat="1" applyFont="1" applyFill="1" applyBorder="1" applyAlignment="1" applyProtection="1">
      <alignment horizontal="left" vertical="center" wrapText="1"/>
      <protection locked="0"/>
    </xf>
    <xf numFmtId="3" fontId="25" fillId="0" borderId="5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 applyProtection="1">
      <alignment horizontal="center" vertical="center" wrapText="1"/>
      <protection locked="0"/>
    </xf>
    <xf numFmtId="3" fontId="25" fillId="0" borderId="5" xfId="1" applyNumberFormat="1" applyFont="1" applyBorder="1" applyAlignment="1" applyProtection="1">
      <alignment horizontal="center" vertical="center" wrapText="1"/>
      <protection locked="0"/>
    </xf>
    <xf numFmtId="3" fontId="25" fillId="0" borderId="16" xfId="0" applyNumberFormat="1" applyFont="1" applyBorder="1" applyProtection="1">
      <protection locked="0"/>
    </xf>
    <xf numFmtId="1" fontId="25" fillId="2" borderId="11" xfId="0" applyNumberFormat="1" applyFont="1" applyFill="1" applyBorder="1" applyAlignment="1">
      <alignment horizontal="center" vertical="center"/>
    </xf>
    <xf numFmtId="1" fontId="25" fillId="0" borderId="5" xfId="0" applyNumberFormat="1" applyFont="1" applyBorder="1" applyAlignment="1">
      <alignment horizontal="left" vertical="center"/>
    </xf>
    <xf numFmtId="3" fontId="25" fillId="0" borderId="18" xfId="0" applyNumberFormat="1" applyFont="1" applyBorder="1" applyAlignment="1">
      <alignment horizontal="center" vertical="center"/>
    </xf>
    <xf numFmtId="3" fontId="25" fillId="0" borderId="2" xfId="0" applyNumberFormat="1" applyFont="1" applyBorder="1" applyAlignment="1">
      <alignment horizontal="center" vertical="center"/>
    </xf>
    <xf numFmtId="3" fontId="25" fillId="0" borderId="14" xfId="0" applyNumberFormat="1" applyFont="1" applyBorder="1" applyAlignment="1">
      <alignment horizontal="center" vertical="center"/>
    </xf>
    <xf numFmtId="1" fontId="24" fillId="0" borderId="5" xfId="0" applyNumberFormat="1" applyFont="1" applyBorder="1" applyAlignment="1">
      <alignment horizontal="center" vertical="center"/>
    </xf>
    <xf numFmtId="3" fontId="25" fillId="0" borderId="15" xfId="0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1" fontId="25" fillId="2" borderId="12" xfId="0" applyNumberFormat="1" applyFont="1" applyFill="1" applyBorder="1" applyAlignment="1">
      <alignment horizontal="center" vertical="center"/>
    </xf>
    <xf numFmtId="1" fontId="25" fillId="0" borderId="13" xfId="0" applyNumberFormat="1" applyFont="1" applyBorder="1" applyAlignment="1">
      <alignment horizontal="left" vertical="center"/>
    </xf>
    <xf numFmtId="3" fontId="25" fillId="0" borderId="1" xfId="1" applyNumberFormat="1" applyFont="1" applyBorder="1" applyAlignment="1" applyProtection="1">
      <alignment horizontal="center" vertical="center" wrapText="1"/>
      <protection locked="0"/>
    </xf>
    <xf numFmtId="3" fontId="25" fillId="0" borderId="14" xfId="3" applyNumberFormat="1" applyFont="1" applyFill="1" applyBorder="1" applyAlignment="1">
      <alignment horizontal="center" vertical="center"/>
    </xf>
    <xf numFmtId="1" fontId="25" fillId="2" borderId="5" xfId="0" applyNumberFormat="1" applyFont="1" applyFill="1" applyBorder="1" applyAlignment="1">
      <alignment horizontal="center" vertical="center"/>
    </xf>
    <xf numFmtId="0" fontId="27" fillId="0" borderId="22" xfId="0" applyFont="1" applyBorder="1" applyAlignment="1">
      <alignment vertical="center"/>
    </xf>
    <xf numFmtId="3" fontId="25" fillId="0" borderId="11" xfId="0" applyNumberFormat="1" applyFont="1" applyBorder="1" applyAlignment="1">
      <alignment horizontal="center" vertical="center"/>
    </xf>
    <xf numFmtId="3" fontId="25" fillId="0" borderId="14" xfId="0" applyNumberFormat="1" applyFont="1" applyBorder="1" applyAlignment="1" applyProtection="1">
      <alignment horizontal="center" vertical="center" wrapText="1"/>
      <protection locked="0"/>
    </xf>
    <xf numFmtId="3" fontId="25" fillId="0" borderId="1" xfId="0" applyNumberFormat="1" applyFont="1" applyBorder="1" applyAlignment="1" applyProtection="1">
      <alignment horizontal="center" vertical="center" wrapText="1"/>
      <protection locked="0"/>
    </xf>
    <xf numFmtId="3" fontId="25" fillId="0" borderId="14" xfId="1" applyNumberFormat="1" applyFont="1" applyBorder="1" applyAlignment="1" applyProtection="1">
      <alignment horizontal="center" vertical="center" wrapText="1"/>
      <protection locked="0"/>
    </xf>
    <xf numFmtId="3" fontId="25" fillId="0" borderId="11" xfId="1" applyNumberFormat="1" applyFont="1" applyBorder="1" applyAlignment="1" applyProtection="1">
      <alignment horizontal="center" vertical="center" wrapText="1"/>
      <protection locked="0"/>
    </xf>
    <xf numFmtId="1" fontId="25" fillId="0" borderId="11" xfId="0" applyNumberFormat="1" applyFont="1" applyBorder="1" applyAlignment="1">
      <alignment horizontal="left" vertical="center"/>
    </xf>
    <xf numFmtId="3" fontId="25" fillId="0" borderId="16" xfId="0" applyNumberFormat="1" applyFont="1" applyBorder="1" applyAlignment="1">
      <alignment horizontal="center" vertical="center"/>
    </xf>
    <xf numFmtId="3" fontId="25" fillId="0" borderId="16" xfId="1" applyNumberFormat="1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>
      <alignment vertical="center"/>
    </xf>
    <xf numFmtId="1" fontId="24" fillId="2" borderId="5" xfId="1" applyNumberFormat="1" applyFont="1" applyFill="1" applyBorder="1" applyAlignment="1" applyProtection="1">
      <alignment horizontal="left" vertical="center" wrapText="1"/>
      <protection locked="0"/>
    </xf>
    <xf numFmtId="3" fontId="25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4" fillId="0" borderId="5" xfId="1" applyNumberFormat="1" applyFont="1" applyBorder="1" applyAlignment="1" applyProtection="1">
      <alignment horizontal="center" vertical="center" wrapText="1"/>
      <protection locked="0"/>
    </xf>
    <xf numFmtId="3" fontId="25" fillId="0" borderId="5" xfId="0" applyNumberFormat="1" applyFont="1" applyBorder="1" applyAlignment="1" applyProtection="1">
      <alignment horizontal="center" vertical="center" wrapText="1"/>
      <protection locked="0"/>
    </xf>
    <xf numFmtId="1" fontId="25" fillId="2" borderId="10" xfId="1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" fontId="24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11" xfId="0" applyNumberFormat="1" applyFont="1" applyFill="1" applyBorder="1" applyAlignment="1" applyProtection="1">
      <alignment horizontal="center" vertical="center"/>
      <protection locked="0"/>
    </xf>
    <xf numFmtId="1" fontId="24" fillId="2" borderId="5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4" xfId="0" applyFont="1" applyBorder="1" applyAlignment="1"/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0" fontId="17" fillId="0" borderId="21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3" fontId="20" fillId="0" borderId="5" xfId="1" applyNumberFormat="1" applyFont="1" applyBorder="1" applyAlignment="1">
      <alignment horizontal="center" vertical="center"/>
    </xf>
    <xf numFmtId="0" fontId="20" fillId="0" borderId="5" xfId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2" fillId="0" borderId="0" xfId="0" applyFont="1" applyAlignment="1"/>
  </cellXfs>
  <cellStyles count="7"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35719</xdr:colOff>
      <xdr:row>3</xdr:row>
      <xdr:rowOff>32216</xdr:rowOff>
    </xdr:from>
    <xdr:to>
      <xdr:col>9</xdr:col>
      <xdr:colOff>289612</xdr:colOff>
      <xdr:row>3</xdr:row>
      <xdr:rowOff>32216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369844" y="901372"/>
          <a:ext cx="1039706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tabSelected="1" zoomScale="80" zoomScaleNormal="8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O28" sqref="O28"/>
    </sheetView>
  </sheetViews>
  <sheetFormatPr defaultColWidth="9.140625" defaultRowHeight="15" x14ac:dyDescent="0.25"/>
  <cols>
    <col min="1" max="1" width="9.140625" style="1"/>
    <col min="2" max="2" width="33.85546875" style="1" customWidth="1"/>
    <col min="3" max="3" width="11.140625" style="1" customWidth="1"/>
    <col min="4" max="4" width="11.5703125" style="1" customWidth="1"/>
    <col min="5" max="5" width="10.140625" style="1" customWidth="1"/>
    <col min="6" max="6" width="10.5703125" style="1" customWidth="1"/>
    <col min="7" max="7" width="11" style="1" customWidth="1"/>
    <col min="8" max="8" width="11.28515625" style="1" customWidth="1"/>
    <col min="9" max="9" width="11" style="1" customWidth="1"/>
    <col min="10" max="10" width="10.42578125" style="1" customWidth="1"/>
    <col min="11" max="11" width="10.140625" style="1" customWidth="1"/>
    <col min="12" max="12" width="11.7109375" style="1" customWidth="1"/>
    <col min="13" max="14" width="10.140625" style="1" customWidth="1"/>
    <col min="15" max="15" width="9.140625" style="1"/>
    <col min="16" max="16" width="11.28515625" style="1" customWidth="1"/>
    <col min="17" max="16384" width="9.140625" style="1"/>
  </cols>
  <sheetData>
    <row r="1" spans="1:16" ht="15.75" x14ac:dyDescent="0.2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ht="15.75" x14ac:dyDescent="0.25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38.25" customHeight="1" x14ac:dyDescent="0.25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ht="15.75" x14ac:dyDescent="0.25">
      <c r="A4" s="3"/>
      <c r="B4" s="3"/>
      <c r="C4" s="3"/>
      <c r="D4" s="3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4"/>
    </row>
    <row r="5" spans="1:16" ht="21.75" customHeight="1" x14ac:dyDescent="0.25">
      <c r="A5" s="160" t="s">
        <v>3</v>
      </c>
      <c r="B5" s="160" t="s">
        <v>4</v>
      </c>
      <c r="C5" s="162" t="s">
        <v>5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3" t="s">
        <v>6</v>
      </c>
    </row>
    <row r="6" spans="1:16" ht="33" x14ac:dyDescent="0.25">
      <c r="A6" s="161"/>
      <c r="B6" s="161"/>
      <c r="C6" s="84" t="s">
        <v>7</v>
      </c>
      <c r="D6" s="85" t="s">
        <v>8</v>
      </c>
      <c r="E6" s="84" t="s">
        <v>9</v>
      </c>
      <c r="F6" s="84" t="s">
        <v>10</v>
      </c>
      <c r="G6" s="85" t="s">
        <v>11</v>
      </c>
      <c r="H6" s="85" t="s">
        <v>12</v>
      </c>
      <c r="I6" s="85" t="s">
        <v>13</v>
      </c>
      <c r="J6" s="85" t="s">
        <v>14</v>
      </c>
      <c r="K6" s="85" t="s">
        <v>15</v>
      </c>
      <c r="L6" s="85" t="s">
        <v>16</v>
      </c>
      <c r="M6" s="85" t="s">
        <v>17</v>
      </c>
      <c r="N6" s="85" t="s">
        <v>18</v>
      </c>
      <c r="O6" s="86" t="s">
        <v>19</v>
      </c>
      <c r="P6" s="164"/>
    </row>
    <row r="7" spans="1:16" ht="30" customHeight="1" x14ac:dyDescent="0.25">
      <c r="A7" s="87" t="s">
        <v>20</v>
      </c>
      <c r="B7" s="88" t="s">
        <v>21</v>
      </c>
      <c r="C7" s="89">
        <f t="shared" ref="C7:O7" si="0">SUM(C8:C12)</f>
        <v>27</v>
      </c>
      <c r="D7" s="89">
        <f t="shared" si="0"/>
        <v>4</v>
      </c>
      <c r="E7" s="89">
        <f t="shared" si="0"/>
        <v>76</v>
      </c>
      <c r="F7" s="89">
        <f t="shared" si="0"/>
        <v>31</v>
      </c>
      <c r="G7" s="89">
        <f t="shared" si="0"/>
        <v>49</v>
      </c>
      <c r="H7" s="89">
        <f t="shared" si="0"/>
        <v>18</v>
      </c>
      <c r="I7" s="89">
        <f t="shared" si="0"/>
        <v>77</v>
      </c>
      <c r="J7" s="89">
        <f t="shared" si="0"/>
        <v>13</v>
      </c>
      <c r="K7" s="89">
        <f t="shared" si="0"/>
        <v>8</v>
      </c>
      <c r="L7" s="89">
        <f t="shared" si="0"/>
        <v>12</v>
      </c>
      <c r="M7" s="89">
        <f t="shared" si="0"/>
        <v>30</v>
      </c>
      <c r="N7" s="89">
        <f t="shared" si="0"/>
        <v>1</v>
      </c>
      <c r="O7" s="89">
        <f t="shared" si="0"/>
        <v>169</v>
      </c>
      <c r="P7" s="86">
        <f t="shared" ref="P7:P12" si="1">SUM(C7:O7)</f>
        <v>515</v>
      </c>
    </row>
    <row r="8" spans="1:16" ht="30" customHeight="1" x14ac:dyDescent="0.25">
      <c r="A8" s="90">
        <v>1</v>
      </c>
      <c r="B8" s="91" t="s">
        <v>22</v>
      </c>
      <c r="C8" s="92"/>
      <c r="D8" s="93"/>
      <c r="E8" s="93"/>
      <c r="F8" s="93"/>
      <c r="G8" s="94"/>
      <c r="H8" s="94"/>
      <c r="I8" s="94"/>
      <c r="J8" s="94"/>
      <c r="K8" s="94"/>
      <c r="L8" s="94"/>
      <c r="M8" s="94"/>
      <c r="N8" s="94"/>
      <c r="O8" s="95">
        <v>140</v>
      </c>
      <c r="P8" s="86">
        <f t="shared" si="1"/>
        <v>140</v>
      </c>
    </row>
    <row r="9" spans="1:16" ht="30" customHeight="1" x14ac:dyDescent="0.25">
      <c r="A9" s="90">
        <v>2</v>
      </c>
      <c r="B9" s="91" t="s">
        <v>23</v>
      </c>
      <c r="C9" s="96">
        <v>17</v>
      </c>
      <c r="D9" s="97"/>
      <c r="E9" s="97">
        <v>3</v>
      </c>
      <c r="F9" s="97">
        <v>2</v>
      </c>
      <c r="G9" s="98">
        <v>32</v>
      </c>
      <c r="H9" s="98">
        <v>3</v>
      </c>
      <c r="I9" s="98">
        <v>49</v>
      </c>
      <c r="J9" s="98">
        <v>10</v>
      </c>
      <c r="K9" s="98"/>
      <c r="L9" s="98">
        <v>3</v>
      </c>
      <c r="M9" s="98">
        <v>29</v>
      </c>
      <c r="N9" s="98"/>
      <c r="O9" s="99"/>
      <c r="P9" s="86">
        <f t="shared" si="1"/>
        <v>148</v>
      </c>
    </row>
    <row r="10" spans="1:16" ht="30" customHeight="1" x14ac:dyDescent="0.25">
      <c r="A10" s="90">
        <v>3</v>
      </c>
      <c r="B10" s="91" t="s">
        <v>24</v>
      </c>
      <c r="C10" s="96">
        <v>10</v>
      </c>
      <c r="D10" s="97">
        <v>4</v>
      </c>
      <c r="E10" s="97">
        <v>73</v>
      </c>
      <c r="F10" s="97">
        <v>29</v>
      </c>
      <c r="G10" s="98">
        <v>17</v>
      </c>
      <c r="H10" s="98">
        <v>15</v>
      </c>
      <c r="I10" s="98">
        <v>28</v>
      </c>
      <c r="J10" s="98">
        <v>3</v>
      </c>
      <c r="K10" s="98">
        <v>8</v>
      </c>
      <c r="L10" s="98">
        <v>9</v>
      </c>
      <c r="M10" s="98">
        <v>1</v>
      </c>
      <c r="N10" s="98">
        <v>1</v>
      </c>
      <c r="O10" s="99"/>
      <c r="P10" s="86">
        <f t="shared" si="1"/>
        <v>198</v>
      </c>
    </row>
    <row r="11" spans="1:16" ht="30" customHeight="1" x14ac:dyDescent="0.25">
      <c r="A11" s="90">
        <v>4</v>
      </c>
      <c r="B11" s="91" t="s">
        <v>25</v>
      </c>
      <c r="C11" s="100"/>
      <c r="D11" s="101"/>
      <c r="E11" s="101"/>
      <c r="F11" s="101"/>
      <c r="G11" s="102"/>
      <c r="H11" s="102"/>
      <c r="I11" s="102"/>
      <c r="J11" s="102"/>
      <c r="K11" s="102"/>
      <c r="L11" s="102"/>
      <c r="M11" s="102"/>
      <c r="N11" s="102"/>
      <c r="O11" s="103">
        <v>4</v>
      </c>
      <c r="P11" s="86">
        <f t="shared" si="1"/>
        <v>4</v>
      </c>
    </row>
    <row r="12" spans="1:16" ht="30" customHeight="1" x14ac:dyDescent="0.25">
      <c r="A12" s="90">
        <v>5</v>
      </c>
      <c r="B12" s="91" t="s">
        <v>26</v>
      </c>
      <c r="C12" s="100"/>
      <c r="D12" s="101"/>
      <c r="E12" s="101"/>
      <c r="F12" s="101"/>
      <c r="G12" s="102"/>
      <c r="H12" s="102"/>
      <c r="I12" s="102"/>
      <c r="J12" s="102"/>
      <c r="K12" s="102"/>
      <c r="L12" s="102"/>
      <c r="M12" s="102"/>
      <c r="N12" s="102"/>
      <c r="O12" s="103">
        <v>25</v>
      </c>
      <c r="P12" s="86">
        <f t="shared" si="1"/>
        <v>25</v>
      </c>
    </row>
    <row r="13" spans="1:16" ht="30" customHeight="1" x14ac:dyDescent="0.25">
      <c r="A13" s="104" t="s">
        <v>27</v>
      </c>
      <c r="B13" s="105" t="s">
        <v>28</v>
      </c>
      <c r="C13" s="106"/>
      <c r="D13" s="107"/>
      <c r="E13" s="106"/>
      <c r="F13" s="106"/>
      <c r="G13" s="108"/>
      <c r="H13" s="108"/>
      <c r="I13" s="108"/>
      <c r="J13" s="108"/>
      <c r="K13" s="108"/>
      <c r="L13" s="108"/>
      <c r="M13" s="108"/>
      <c r="N13" s="108"/>
      <c r="O13" s="109"/>
      <c r="P13" s="110"/>
    </row>
    <row r="14" spans="1:16" ht="30" customHeight="1" x14ac:dyDescent="0.25">
      <c r="A14" s="111">
        <v>1</v>
      </c>
      <c r="B14" s="112" t="s">
        <v>29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4"/>
      <c r="P14" s="115"/>
    </row>
    <row r="15" spans="1:16" ht="30" customHeight="1" x14ac:dyDescent="0.25">
      <c r="A15" s="116" t="s">
        <v>30</v>
      </c>
      <c r="B15" s="117" t="s">
        <v>31</v>
      </c>
      <c r="C15" s="118">
        <v>51</v>
      </c>
      <c r="D15" s="118">
        <v>59</v>
      </c>
      <c r="E15" s="118">
        <v>0</v>
      </c>
      <c r="F15" s="118">
        <v>41</v>
      </c>
      <c r="G15" s="118">
        <v>6</v>
      </c>
      <c r="H15" s="118">
        <v>0</v>
      </c>
      <c r="I15" s="118">
        <v>0</v>
      </c>
      <c r="J15" s="118">
        <v>0</v>
      </c>
      <c r="K15" s="118">
        <v>31</v>
      </c>
      <c r="L15" s="118">
        <v>37</v>
      </c>
      <c r="M15" s="118">
        <v>7</v>
      </c>
      <c r="N15" s="118">
        <v>12</v>
      </c>
      <c r="O15" s="119"/>
      <c r="P15" s="120">
        <f>SUM(C15:N15)</f>
        <v>244</v>
      </c>
    </row>
    <row r="16" spans="1:16" ht="30" customHeight="1" x14ac:dyDescent="0.25">
      <c r="A16" s="116" t="s">
        <v>32</v>
      </c>
      <c r="B16" s="117" t="s">
        <v>33</v>
      </c>
      <c r="C16" s="118">
        <v>130</v>
      </c>
      <c r="D16" s="118">
        <v>437</v>
      </c>
      <c r="E16" s="118">
        <v>249</v>
      </c>
      <c r="F16" s="118">
        <v>1498</v>
      </c>
      <c r="G16" s="118">
        <v>440</v>
      </c>
      <c r="H16" s="118">
        <v>460</v>
      </c>
      <c r="I16" s="118">
        <v>248</v>
      </c>
      <c r="J16" s="118">
        <v>609</v>
      </c>
      <c r="K16" s="118">
        <v>570</v>
      </c>
      <c r="L16" s="118">
        <v>103</v>
      </c>
      <c r="M16" s="118">
        <v>435</v>
      </c>
      <c r="N16" s="118">
        <v>284</v>
      </c>
      <c r="O16" s="121"/>
      <c r="P16" s="120">
        <f t="shared" ref="P16:P21" si="2">SUM(C16:N16)</f>
        <v>5463</v>
      </c>
    </row>
    <row r="17" spans="1:16" ht="30" customHeight="1" x14ac:dyDescent="0.25">
      <c r="A17" s="116" t="s">
        <v>34</v>
      </c>
      <c r="B17" s="117" t="s">
        <v>35</v>
      </c>
      <c r="C17" s="118">
        <v>4225</v>
      </c>
      <c r="D17" s="118">
        <v>2799</v>
      </c>
      <c r="E17" s="118">
        <v>1620</v>
      </c>
      <c r="F17" s="118">
        <v>2215</v>
      </c>
      <c r="G17" s="118">
        <v>2022</v>
      </c>
      <c r="H17" s="118">
        <v>2462</v>
      </c>
      <c r="I17" s="118">
        <v>834</v>
      </c>
      <c r="J17" s="118">
        <v>1537</v>
      </c>
      <c r="K17" s="118">
        <v>1828</v>
      </c>
      <c r="L17" s="118">
        <v>852</v>
      </c>
      <c r="M17" s="118">
        <v>1725</v>
      </c>
      <c r="N17" s="118">
        <v>1428</v>
      </c>
      <c r="O17" s="121"/>
      <c r="P17" s="120">
        <f t="shared" si="2"/>
        <v>23547</v>
      </c>
    </row>
    <row r="18" spans="1:16" ht="30" customHeight="1" x14ac:dyDescent="0.25">
      <c r="A18" s="111">
        <v>2</v>
      </c>
      <c r="B18" s="112" t="s">
        <v>36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22"/>
      <c r="P18" s="123"/>
    </row>
    <row r="19" spans="1:16" ht="30" customHeight="1" x14ac:dyDescent="0.25">
      <c r="A19" s="116" t="s">
        <v>37</v>
      </c>
      <c r="B19" s="117" t="s">
        <v>31</v>
      </c>
      <c r="C19" s="118">
        <v>0</v>
      </c>
      <c r="D19" s="118">
        <v>3</v>
      </c>
      <c r="E19" s="118">
        <v>0</v>
      </c>
      <c r="F19" s="118">
        <v>0</v>
      </c>
      <c r="G19" s="118">
        <v>2</v>
      </c>
      <c r="H19" s="118">
        <v>0</v>
      </c>
      <c r="I19" s="118">
        <v>0</v>
      </c>
      <c r="J19" s="118">
        <v>0</v>
      </c>
      <c r="K19" s="118">
        <v>0</v>
      </c>
      <c r="L19" s="118">
        <v>24</v>
      </c>
      <c r="M19" s="118">
        <v>0</v>
      </c>
      <c r="N19" s="118">
        <v>0</v>
      </c>
      <c r="O19" s="122"/>
      <c r="P19" s="120">
        <f t="shared" si="2"/>
        <v>29</v>
      </c>
    </row>
    <row r="20" spans="1:16" ht="30" customHeight="1" x14ac:dyDescent="0.25">
      <c r="A20" s="116" t="s">
        <v>38</v>
      </c>
      <c r="B20" s="117" t="s">
        <v>33</v>
      </c>
      <c r="C20" s="118">
        <v>0</v>
      </c>
      <c r="D20" s="118">
        <v>245</v>
      </c>
      <c r="E20" s="118">
        <v>350</v>
      </c>
      <c r="F20" s="118">
        <v>623</v>
      </c>
      <c r="G20" s="118">
        <v>150</v>
      </c>
      <c r="H20" s="118">
        <v>135</v>
      </c>
      <c r="I20" s="118">
        <v>242</v>
      </c>
      <c r="J20" s="118">
        <v>937</v>
      </c>
      <c r="K20" s="118">
        <v>0</v>
      </c>
      <c r="L20" s="118">
        <v>87</v>
      </c>
      <c r="M20" s="118">
        <v>83</v>
      </c>
      <c r="N20" s="118">
        <v>0</v>
      </c>
      <c r="O20" s="122"/>
      <c r="P20" s="120">
        <f t="shared" si="2"/>
        <v>2852</v>
      </c>
    </row>
    <row r="21" spans="1:16" ht="30" customHeight="1" x14ac:dyDescent="0.25">
      <c r="A21" s="116" t="s">
        <v>39</v>
      </c>
      <c r="B21" s="117" t="s">
        <v>35</v>
      </c>
      <c r="C21" s="118">
        <v>1119</v>
      </c>
      <c r="D21" s="118">
        <v>2877</v>
      </c>
      <c r="E21" s="118">
        <v>3132</v>
      </c>
      <c r="F21" s="118">
        <v>2719</v>
      </c>
      <c r="G21" s="118">
        <v>1993</v>
      </c>
      <c r="H21" s="118">
        <v>3711</v>
      </c>
      <c r="I21" s="118">
        <v>1971</v>
      </c>
      <c r="J21" s="118">
        <v>1789</v>
      </c>
      <c r="K21" s="118">
        <v>697</v>
      </c>
      <c r="L21" s="118">
        <v>1254</v>
      </c>
      <c r="M21" s="118">
        <v>2714</v>
      </c>
      <c r="N21" s="118">
        <v>1426</v>
      </c>
      <c r="O21" s="122"/>
      <c r="P21" s="120">
        <f t="shared" si="2"/>
        <v>25402</v>
      </c>
    </row>
    <row r="22" spans="1:16" ht="30" customHeight="1" x14ac:dyDescent="0.25">
      <c r="A22" s="104" t="s">
        <v>40</v>
      </c>
      <c r="B22" s="124" t="s">
        <v>41</v>
      </c>
      <c r="C22" s="125"/>
      <c r="D22" s="126"/>
      <c r="E22" s="127"/>
      <c r="F22" s="127"/>
      <c r="G22" s="121"/>
      <c r="H22" s="121"/>
      <c r="I22" s="121"/>
      <c r="J22" s="121"/>
      <c r="K22" s="121"/>
      <c r="L22" s="121"/>
      <c r="M22" s="121"/>
      <c r="N22" s="121"/>
      <c r="O22" s="128"/>
      <c r="P22" s="86">
        <f>SUM(P23:P26)</f>
        <v>12</v>
      </c>
    </row>
    <row r="23" spans="1:16" ht="30" customHeight="1" x14ac:dyDescent="0.25">
      <c r="A23" s="129">
        <v>1</v>
      </c>
      <c r="B23" s="130" t="s">
        <v>42</v>
      </c>
      <c r="C23" s="131"/>
      <c r="D23" s="132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25"/>
      <c r="P23" s="134">
        <f>SUM(C23:O23)</f>
        <v>0</v>
      </c>
    </row>
    <row r="24" spans="1:16" ht="30" customHeight="1" x14ac:dyDescent="0.25">
      <c r="A24" s="129">
        <v>2</v>
      </c>
      <c r="B24" s="130" t="s">
        <v>43</v>
      </c>
      <c r="C24" s="135">
        <v>1</v>
      </c>
      <c r="D24" s="136"/>
      <c r="E24" s="133">
        <v>1</v>
      </c>
      <c r="F24" s="133">
        <v>1</v>
      </c>
      <c r="G24" s="133">
        <v>1</v>
      </c>
      <c r="H24" s="133">
        <v>1</v>
      </c>
      <c r="I24" s="133">
        <v>1</v>
      </c>
      <c r="J24" s="133">
        <v>1</v>
      </c>
      <c r="K24" s="133">
        <v>1</v>
      </c>
      <c r="L24" s="133">
        <v>1</v>
      </c>
      <c r="M24" s="133">
        <v>1</v>
      </c>
      <c r="N24" s="133">
        <v>1</v>
      </c>
      <c r="O24" s="125"/>
      <c r="P24" s="134">
        <f>SUM(C24:O24)</f>
        <v>11</v>
      </c>
    </row>
    <row r="25" spans="1:16" ht="30" customHeight="1" x14ac:dyDescent="0.25">
      <c r="A25" s="137">
        <v>3</v>
      </c>
      <c r="B25" s="138" t="s">
        <v>44</v>
      </c>
      <c r="C25" s="139"/>
      <c r="D25" s="136">
        <v>1</v>
      </c>
      <c r="E25" s="133"/>
      <c r="F25" s="140"/>
      <c r="G25" s="133"/>
      <c r="H25" s="133"/>
      <c r="I25" s="133"/>
      <c r="J25" s="133"/>
      <c r="K25" s="133"/>
      <c r="L25" s="133"/>
      <c r="M25" s="133"/>
      <c r="N25" s="133"/>
      <c r="O25" s="125"/>
      <c r="P25" s="134">
        <f>SUM(C25:O25)</f>
        <v>1</v>
      </c>
    </row>
    <row r="26" spans="1:16" ht="30" customHeight="1" x14ac:dyDescent="0.25">
      <c r="A26" s="141">
        <v>4</v>
      </c>
      <c r="B26" s="142" t="s">
        <v>45</v>
      </c>
      <c r="C26" s="136"/>
      <c r="D26" s="136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25"/>
      <c r="P26" s="134">
        <f>SUM(C26:O26)</f>
        <v>0</v>
      </c>
    </row>
    <row r="27" spans="1:16" ht="30" customHeight="1" x14ac:dyDescent="0.25">
      <c r="A27" s="104" t="s">
        <v>46</v>
      </c>
      <c r="B27" s="124" t="s">
        <v>47</v>
      </c>
      <c r="C27" s="143"/>
      <c r="D27" s="144"/>
      <c r="E27" s="127"/>
      <c r="F27" s="127"/>
      <c r="G27" s="121"/>
      <c r="H27" s="121"/>
      <c r="I27" s="121"/>
      <c r="J27" s="121"/>
      <c r="K27" s="121"/>
      <c r="L27" s="121"/>
      <c r="M27" s="121"/>
      <c r="N27" s="121"/>
      <c r="O27" s="128"/>
      <c r="P27" s="86">
        <f>SUM(P28:P31)</f>
        <v>143</v>
      </c>
    </row>
    <row r="28" spans="1:16" ht="30" customHeight="1" x14ac:dyDescent="0.25">
      <c r="A28" s="129">
        <v>1</v>
      </c>
      <c r="B28" s="130" t="s">
        <v>42</v>
      </c>
      <c r="C28" s="131"/>
      <c r="D28" s="132"/>
      <c r="E28" s="133"/>
      <c r="F28" s="133"/>
      <c r="G28" s="133"/>
      <c r="H28" s="133"/>
      <c r="I28" s="133">
        <v>1</v>
      </c>
      <c r="J28" s="133"/>
      <c r="K28" s="133"/>
      <c r="L28" s="133"/>
      <c r="M28" s="133"/>
      <c r="N28" s="133"/>
      <c r="O28" s="125"/>
      <c r="P28" s="134">
        <f>SUM(C28:O28)</f>
        <v>1</v>
      </c>
    </row>
    <row r="29" spans="1:16" ht="30" customHeight="1" x14ac:dyDescent="0.25">
      <c r="A29" s="129">
        <v>2</v>
      </c>
      <c r="B29" s="130" t="s">
        <v>43</v>
      </c>
      <c r="C29" s="135">
        <v>2</v>
      </c>
      <c r="D29" s="136">
        <v>6</v>
      </c>
      <c r="E29" s="133">
        <v>8</v>
      </c>
      <c r="F29" s="133">
        <v>3</v>
      </c>
      <c r="G29" s="133">
        <v>15</v>
      </c>
      <c r="H29" s="133">
        <v>15</v>
      </c>
      <c r="I29" s="133">
        <v>4</v>
      </c>
      <c r="J29" s="133">
        <v>11</v>
      </c>
      <c r="K29" s="133">
        <v>8</v>
      </c>
      <c r="L29" s="133">
        <v>7</v>
      </c>
      <c r="M29" s="133">
        <v>10</v>
      </c>
      <c r="N29" s="133">
        <v>6</v>
      </c>
      <c r="O29" s="125"/>
      <c r="P29" s="134">
        <f>SUM(C29:O29)</f>
        <v>95</v>
      </c>
    </row>
    <row r="30" spans="1:16" ht="30" customHeight="1" x14ac:dyDescent="0.25">
      <c r="A30" s="137">
        <v>3</v>
      </c>
      <c r="B30" s="138" t="s">
        <v>44</v>
      </c>
      <c r="C30" s="139">
        <v>7</v>
      </c>
      <c r="D30" s="136">
        <v>4</v>
      </c>
      <c r="E30" s="133">
        <v>4</v>
      </c>
      <c r="F30" s="140">
        <v>6</v>
      </c>
      <c r="G30" s="133"/>
      <c r="H30" s="133">
        <v>2</v>
      </c>
      <c r="I30" s="133">
        <v>5</v>
      </c>
      <c r="J30" s="133">
        <v>2</v>
      </c>
      <c r="K30" s="133">
        <v>2</v>
      </c>
      <c r="L30" s="133"/>
      <c r="M30" s="133"/>
      <c r="N30" s="133">
        <v>3</v>
      </c>
      <c r="O30" s="125"/>
      <c r="P30" s="134">
        <f>SUM(C30:O30)</f>
        <v>35</v>
      </c>
    </row>
    <row r="31" spans="1:16" ht="30" customHeight="1" x14ac:dyDescent="0.25">
      <c r="A31" s="141">
        <v>4</v>
      </c>
      <c r="B31" s="142" t="s">
        <v>45</v>
      </c>
      <c r="C31" s="136"/>
      <c r="D31" s="136">
        <v>2</v>
      </c>
      <c r="E31" s="133">
        <v>1</v>
      </c>
      <c r="F31" s="133">
        <v>3</v>
      </c>
      <c r="G31" s="133"/>
      <c r="H31" s="133">
        <v>1</v>
      </c>
      <c r="I31" s="133">
        <v>3</v>
      </c>
      <c r="J31" s="133"/>
      <c r="K31" s="133">
        <v>2</v>
      </c>
      <c r="L31" s="133"/>
      <c r="M31" s="133"/>
      <c r="N31" s="133"/>
      <c r="O31" s="125"/>
      <c r="P31" s="134">
        <f>SUM(C31:O31)</f>
        <v>12</v>
      </c>
    </row>
    <row r="32" spans="1:16" ht="30" customHeight="1" x14ac:dyDescent="0.25">
      <c r="A32" s="84" t="s">
        <v>48</v>
      </c>
      <c r="B32" s="124" t="s">
        <v>49</v>
      </c>
      <c r="C32" s="136"/>
      <c r="D32" s="145"/>
      <c r="E32" s="146"/>
      <c r="F32" s="147"/>
      <c r="G32" s="119"/>
      <c r="H32" s="119"/>
      <c r="I32" s="119"/>
      <c r="J32" s="119"/>
      <c r="K32" s="119"/>
      <c r="L32" s="119"/>
      <c r="M32" s="119"/>
      <c r="N32" s="119"/>
      <c r="O32" s="122"/>
      <c r="P32" s="86">
        <f>SUM(P33:P36)</f>
        <v>698</v>
      </c>
    </row>
    <row r="33" spans="1:16" ht="30" customHeight="1" x14ac:dyDescent="0.25">
      <c r="A33" s="129">
        <v>1</v>
      </c>
      <c r="B33" s="148" t="s">
        <v>42</v>
      </c>
      <c r="C33" s="131">
        <v>8</v>
      </c>
      <c r="D33" s="132"/>
      <c r="E33" s="149"/>
      <c r="F33" s="149"/>
      <c r="G33" s="149"/>
      <c r="H33" s="149"/>
      <c r="I33" s="149">
        <v>7</v>
      </c>
      <c r="J33" s="149"/>
      <c r="K33" s="149"/>
      <c r="L33" s="149"/>
      <c r="M33" s="149"/>
      <c r="N33" s="149"/>
      <c r="O33" s="125"/>
      <c r="P33" s="134">
        <f>SUM(C33:O33)</f>
        <v>15</v>
      </c>
    </row>
    <row r="34" spans="1:16" ht="30" customHeight="1" x14ac:dyDescent="0.25">
      <c r="A34" s="129">
        <v>2</v>
      </c>
      <c r="B34" s="130" t="s">
        <v>43</v>
      </c>
      <c r="C34" s="133">
        <v>13</v>
      </c>
      <c r="D34" s="136">
        <v>64</v>
      </c>
      <c r="E34" s="133">
        <v>60</v>
      </c>
      <c r="F34" s="133">
        <v>36</v>
      </c>
      <c r="G34" s="133">
        <v>65</v>
      </c>
      <c r="H34" s="133">
        <v>69</v>
      </c>
      <c r="I34" s="133">
        <v>31</v>
      </c>
      <c r="J34" s="133">
        <v>49</v>
      </c>
      <c r="K34" s="133">
        <v>35</v>
      </c>
      <c r="L34" s="133">
        <v>33</v>
      </c>
      <c r="M34" s="133">
        <v>41</v>
      </c>
      <c r="N34" s="133">
        <v>32</v>
      </c>
      <c r="O34" s="125"/>
      <c r="P34" s="134">
        <f>SUM(C34:O34)</f>
        <v>528</v>
      </c>
    </row>
    <row r="35" spans="1:16" ht="30" customHeight="1" x14ac:dyDescent="0.25">
      <c r="A35" s="137">
        <v>3</v>
      </c>
      <c r="B35" s="138" t="s">
        <v>44</v>
      </c>
      <c r="C35" s="150">
        <v>12</v>
      </c>
      <c r="D35" s="136">
        <v>4</v>
      </c>
      <c r="E35" s="133">
        <v>5</v>
      </c>
      <c r="F35" s="140">
        <v>19</v>
      </c>
      <c r="G35" s="133">
        <v>4</v>
      </c>
      <c r="H35" s="133">
        <v>11</v>
      </c>
      <c r="I35" s="133">
        <v>13</v>
      </c>
      <c r="J35" s="133">
        <v>6</v>
      </c>
      <c r="K35" s="133">
        <v>11</v>
      </c>
      <c r="L35" s="133"/>
      <c r="M35" s="133"/>
      <c r="N35" s="133">
        <v>4</v>
      </c>
      <c r="O35" s="125"/>
      <c r="P35" s="134">
        <f>SUM(C35:O35)</f>
        <v>89</v>
      </c>
    </row>
    <row r="36" spans="1:16" ht="30" customHeight="1" x14ac:dyDescent="0.25">
      <c r="A36" s="141">
        <v>4</v>
      </c>
      <c r="B36" s="151" t="s">
        <v>45</v>
      </c>
      <c r="C36" s="127">
        <v>4</v>
      </c>
      <c r="D36" s="133">
        <v>9</v>
      </c>
      <c r="E36" s="133">
        <v>1</v>
      </c>
      <c r="F36" s="133">
        <v>16</v>
      </c>
      <c r="G36" s="133"/>
      <c r="H36" s="133">
        <v>11</v>
      </c>
      <c r="I36" s="133">
        <v>11</v>
      </c>
      <c r="J36" s="133"/>
      <c r="K36" s="133">
        <v>12</v>
      </c>
      <c r="L36" s="133"/>
      <c r="M36" s="133"/>
      <c r="N36" s="133">
        <v>2</v>
      </c>
      <c r="O36" s="125"/>
      <c r="P36" s="134">
        <f>SUM(C36:O36)</f>
        <v>66</v>
      </c>
    </row>
    <row r="37" spans="1:16" ht="30" customHeight="1" x14ac:dyDescent="0.25">
      <c r="A37" s="84" t="s">
        <v>50</v>
      </c>
      <c r="B37" s="152" t="s">
        <v>51</v>
      </c>
      <c r="C37" s="125"/>
      <c r="D37" s="153"/>
      <c r="E37" s="127"/>
      <c r="F37" s="127"/>
      <c r="G37" s="127"/>
      <c r="H37" s="127"/>
      <c r="I37" s="127"/>
      <c r="J37" s="127"/>
      <c r="K37" s="127"/>
      <c r="L37" s="153"/>
      <c r="M37" s="127"/>
      <c r="N37" s="153"/>
      <c r="O37" s="127"/>
      <c r="P37" s="154">
        <f>P38+P40</f>
        <v>442</v>
      </c>
    </row>
    <row r="38" spans="1:16" ht="30" customHeight="1" x14ac:dyDescent="0.25">
      <c r="A38" s="116">
        <v>1</v>
      </c>
      <c r="B38" s="117" t="s">
        <v>52</v>
      </c>
      <c r="C38" s="127">
        <v>10</v>
      </c>
      <c r="D38" s="155">
        <v>17</v>
      </c>
      <c r="E38" s="127">
        <v>5</v>
      </c>
      <c r="F38" s="127">
        <v>2</v>
      </c>
      <c r="G38" s="121">
        <v>30</v>
      </c>
      <c r="H38" s="121">
        <v>11</v>
      </c>
      <c r="I38" s="121">
        <v>2</v>
      </c>
      <c r="J38" s="121">
        <v>7</v>
      </c>
      <c r="K38" s="121">
        <v>3</v>
      </c>
      <c r="L38" s="121">
        <v>4</v>
      </c>
      <c r="M38" s="121">
        <v>20</v>
      </c>
      <c r="N38" s="121">
        <v>1</v>
      </c>
      <c r="O38" s="121"/>
      <c r="P38" s="120">
        <f t="shared" ref="P38:P41" si="3">SUM(C38:N38)</f>
        <v>112</v>
      </c>
    </row>
    <row r="39" spans="1:16" ht="30" customHeight="1" x14ac:dyDescent="0.25">
      <c r="A39" s="116"/>
      <c r="B39" s="156" t="s">
        <v>31</v>
      </c>
      <c r="C39" s="125">
        <v>0</v>
      </c>
      <c r="D39" s="125">
        <v>4</v>
      </c>
      <c r="E39" s="125">
        <v>2</v>
      </c>
      <c r="F39" s="125">
        <v>0</v>
      </c>
      <c r="G39" s="125">
        <v>1</v>
      </c>
      <c r="H39" s="125">
        <v>0</v>
      </c>
      <c r="I39" s="125">
        <v>0</v>
      </c>
      <c r="J39" s="125">
        <v>0</v>
      </c>
      <c r="K39" s="125">
        <v>0</v>
      </c>
      <c r="L39" s="125">
        <v>0</v>
      </c>
      <c r="M39" s="125">
        <v>0</v>
      </c>
      <c r="N39" s="125">
        <v>0</v>
      </c>
      <c r="O39" s="121"/>
      <c r="P39" s="120">
        <f t="shared" si="3"/>
        <v>7</v>
      </c>
    </row>
    <row r="40" spans="1:16" ht="30" customHeight="1" x14ac:dyDescent="0.25">
      <c r="A40" s="116">
        <v>2</v>
      </c>
      <c r="B40" s="117" t="s">
        <v>53</v>
      </c>
      <c r="C40" s="125">
        <v>39</v>
      </c>
      <c r="D40" s="155">
        <v>81</v>
      </c>
      <c r="E40" s="127">
        <v>15</v>
      </c>
      <c r="F40" s="127">
        <v>24</v>
      </c>
      <c r="G40" s="121">
        <v>76</v>
      </c>
      <c r="H40" s="121">
        <v>17</v>
      </c>
      <c r="I40" s="121">
        <v>22</v>
      </c>
      <c r="J40" s="121">
        <v>18</v>
      </c>
      <c r="K40" s="121">
        <v>15</v>
      </c>
      <c r="L40" s="121">
        <v>5</v>
      </c>
      <c r="M40" s="121">
        <v>13</v>
      </c>
      <c r="N40" s="121">
        <v>5</v>
      </c>
      <c r="O40" s="121"/>
      <c r="P40" s="120">
        <f t="shared" si="3"/>
        <v>330</v>
      </c>
    </row>
    <row r="41" spans="1:16" ht="30" customHeight="1" x14ac:dyDescent="0.25">
      <c r="A41" s="116"/>
      <c r="B41" s="117" t="s">
        <v>31</v>
      </c>
      <c r="C41" s="125">
        <v>0</v>
      </c>
      <c r="D41" s="125">
        <v>2</v>
      </c>
      <c r="E41" s="125">
        <v>0</v>
      </c>
      <c r="F41" s="125">
        <v>0</v>
      </c>
      <c r="G41" s="125">
        <v>3</v>
      </c>
      <c r="H41" s="125">
        <v>0</v>
      </c>
      <c r="I41" s="125">
        <v>0</v>
      </c>
      <c r="J41" s="125">
        <v>0</v>
      </c>
      <c r="K41" s="125">
        <v>0</v>
      </c>
      <c r="L41" s="125">
        <v>0</v>
      </c>
      <c r="M41" s="125">
        <v>0</v>
      </c>
      <c r="N41" s="125">
        <v>0</v>
      </c>
      <c r="O41" s="121"/>
      <c r="P41" s="120">
        <f t="shared" si="3"/>
        <v>5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5"/>
  <sheetViews>
    <sheetView zoomScaleNormal="100" workbookViewId="0">
      <selection activeCell="G10" sqref="G10"/>
    </sheetView>
  </sheetViews>
  <sheetFormatPr defaultColWidth="9.140625" defaultRowHeight="15" x14ac:dyDescent="0.25"/>
  <cols>
    <col min="1" max="1" width="4.28515625" style="6" customWidth="1"/>
    <col min="2" max="2" width="33.7109375" style="6" customWidth="1"/>
    <col min="3" max="3" width="14.7109375" style="6" customWidth="1"/>
    <col min="4" max="4" width="14.5703125" style="6" customWidth="1"/>
    <col min="5" max="5" width="14.7109375" style="6" customWidth="1"/>
    <col min="6" max="16384" width="9.140625" style="6"/>
  </cols>
  <sheetData>
    <row r="1" spans="1:5" ht="15.75" x14ac:dyDescent="0.25">
      <c r="A1" s="167" t="s">
        <v>54</v>
      </c>
      <c r="B1" s="167"/>
      <c r="C1" s="167"/>
      <c r="D1" s="167"/>
      <c r="E1" s="167"/>
    </row>
    <row r="2" spans="1:5" ht="39" customHeight="1" x14ac:dyDescent="0.25">
      <c r="A2" s="168" t="s">
        <v>55</v>
      </c>
      <c r="B2" s="168"/>
      <c r="C2" s="168"/>
      <c r="D2" s="168"/>
      <c r="E2" s="168"/>
    </row>
    <row r="3" spans="1:5" ht="29.25" customHeight="1" x14ac:dyDescent="0.25">
      <c r="A3" s="169" t="s">
        <v>2</v>
      </c>
      <c r="B3" s="169"/>
      <c r="C3" s="169"/>
      <c r="D3" s="169"/>
      <c r="E3" s="169"/>
    </row>
    <row r="4" spans="1:5" ht="25.5" customHeight="1" x14ac:dyDescent="0.25">
      <c r="A4" s="170"/>
      <c r="B4" s="170"/>
      <c r="C4" s="7"/>
      <c r="D4" s="7"/>
      <c r="E4" s="69" t="s">
        <v>56</v>
      </c>
    </row>
    <row r="5" spans="1:5" ht="30" customHeight="1" x14ac:dyDescent="0.25">
      <c r="A5" s="171" t="s">
        <v>57</v>
      </c>
      <c r="B5" s="171" t="s">
        <v>58</v>
      </c>
      <c r="C5" s="165" t="s">
        <v>31</v>
      </c>
      <c r="D5" s="166"/>
      <c r="E5" s="172"/>
    </row>
    <row r="6" spans="1:5" ht="30" customHeight="1" x14ac:dyDescent="0.25">
      <c r="A6" s="171"/>
      <c r="B6" s="171"/>
      <c r="C6" s="70" t="s">
        <v>59</v>
      </c>
      <c r="D6" s="70" t="s">
        <v>60</v>
      </c>
      <c r="E6" s="70" t="s">
        <v>33</v>
      </c>
    </row>
    <row r="7" spans="1:5" ht="30" customHeight="1" x14ac:dyDescent="0.25">
      <c r="A7" s="71">
        <v>1</v>
      </c>
      <c r="B7" s="72" t="s">
        <v>61</v>
      </c>
      <c r="C7" s="12">
        <v>515</v>
      </c>
      <c r="D7" s="12">
        <v>266</v>
      </c>
      <c r="E7" s="12">
        <v>4152</v>
      </c>
    </row>
    <row r="8" spans="1:5" ht="30" customHeight="1" x14ac:dyDescent="0.25">
      <c r="A8" s="71">
        <v>2</v>
      </c>
      <c r="B8" s="72" t="s">
        <v>62</v>
      </c>
      <c r="C8" s="12">
        <v>117</v>
      </c>
      <c r="D8" s="12">
        <v>168</v>
      </c>
      <c r="E8" s="12">
        <v>1334</v>
      </c>
    </row>
    <row r="9" spans="1:5" ht="30" customHeight="1" x14ac:dyDescent="0.25">
      <c r="A9" s="71">
        <v>3</v>
      </c>
      <c r="B9" s="72" t="s">
        <v>63</v>
      </c>
      <c r="C9" s="12">
        <v>220</v>
      </c>
      <c r="D9" s="12">
        <v>30</v>
      </c>
      <c r="E9" s="12">
        <v>1619</v>
      </c>
    </row>
    <row r="10" spans="1:5" ht="30" customHeight="1" x14ac:dyDescent="0.25">
      <c r="A10" s="165" t="s">
        <v>6</v>
      </c>
      <c r="B10" s="166"/>
      <c r="C10" s="73">
        <f>SUM(C7:C9)</f>
        <v>852</v>
      </c>
      <c r="D10" s="73">
        <f t="shared" ref="D10:E10" si="0">SUM(D7:D9)</f>
        <v>464</v>
      </c>
      <c r="E10" s="73">
        <f t="shared" si="0"/>
        <v>7105</v>
      </c>
    </row>
    <row r="12" spans="1:5" ht="15.75" x14ac:dyDescent="0.25">
      <c r="B12" s="74"/>
      <c r="C12" s="75"/>
      <c r="D12" s="75"/>
      <c r="E12" s="75"/>
    </row>
    <row r="13" spans="1:5" x14ac:dyDescent="0.25">
      <c r="C13" s="20"/>
      <c r="D13" s="20"/>
      <c r="E13" s="20"/>
    </row>
    <row r="14" spans="1:5" ht="15.75" x14ac:dyDescent="0.25">
      <c r="C14" s="76"/>
      <c r="D14" s="76"/>
    </row>
    <row r="15" spans="1:5" x14ac:dyDescent="0.25">
      <c r="E15" s="20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0"/>
  <sheetViews>
    <sheetView topLeftCell="A20" zoomScale="70" zoomScaleNormal="70" workbookViewId="0">
      <selection activeCell="K14" sqref="K14"/>
    </sheetView>
  </sheetViews>
  <sheetFormatPr defaultColWidth="8.7109375" defaultRowHeight="18.75" x14ac:dyDescent="0.3"/>
  <cols>
    <col min="1" max="1" width="8" style="45" customWidth="1"/>
    <col min="2" max="2" width="42" style="67" customWidth="1"/>
    <col min="3" max="3" width="15.42578125" style="45" customWidth="1"/>
    <col min="4" max="4" width="11.85546875" style="45" customWidth="1"/>
    <col min="5" max="5" width="12.140625" style="45" customWidth="1"/>
    <col min="6" max="6" width="11" style="45" customWidth="1"/>
    <col min="7" max="7" width="12.140625" style="45" customWidth="1"/>
    <col min="8" max="16384" width="8.7109375" style="45"/>
  </cols>
  <sheetData>
    <row r="1" spans="1:7" x14ac:dyDescent="0.3">
      <c r="A1" s="173" t="s">
        <v>64</v>
      </c>
      <c r="B1" s="173"/>
      <c r="C1" s="173"/>
      <c r="D1" s="173"/>
      <c r="E1" s="173"/>
      <c r="F1" s="173"/>
      <c r="G1" s="173"/>
    </row>
    <row r="2" spans="1:7" ht="36.75" customHeight="1" x14ac:dyDescent="0.3">
      <c r="A2" s="180" t="s">
        <v>65</v>
      </c>
      <c r="B2" s="180"/>
      <c r="C2" s="180"/>
      <c r="D2" s="180"/>
      <c r="E2" s="180"/>
      <c r="F2" s="180"/>
      <c r="G2" s="180"/>
    </row>
    <row r="3" spans="1:7" ht="32.25" customHeight="1" x14ac:dyDescent="0.3">
      <c r="A3" s="179" t="s">
        <v>2</v>
      </c>
      <c r="B3" s="179"/>
      <c r="C3" s="179"/>
      <c r="D3" s="179"/>
      <c r="E3" s="179"/>
      <c r="F3" s="179"/>
      <c r="G3" s="179"/>
    </row>
    <row r="4" spans="1:7" ht="27" customHeight="1" x14ac:dyDescent="0.35">
      <c r="A4" s="44"/>
      <c r="B4" s="46"/>
      <c r="C4" s="44"/>
      <c r="D4" s="44"/>
      <c r="E4" s="174" t="s">
        <v>66</v>
      </c>
      <c r="F4" s="174"/>
      <c r="G4" s="174"/>
    </row>
    <row r="5" spans="1:7" ht="39.75" customHeight="1" x14ac:dyDescent="0.3">
      <c r="A5" s="178" t="s">
        <v>3</v>
      </c>
      <c r="B5" s="178" t="s">
        <v>67</v>
      </c>
      <c r="C5" s="178" t="s">
        <v>68</v>
      </c>
      <c r="D5" s="178"/>
      <c r="E5" s="178"/>
      <c r="F5" s="178" t="s">
        <v>69</v>
      </c>
      <c r="G5" s="178"/>
    </row>
    <row r="6" spans="1:7" ht="37.5" customHeight="1" x14ac:dyDescent="0.3">
      <c r="A6" s="178"/>
      <c r="B6" s="178"/>
      <c r="C6" s="47" t="s">
        <v>70</v>
      </c>
      <c r="D6" s="47" t="s">
        <v>71</v>
      </c>
      <c r="E6" s="47" t="s">
        <v>72</v>
      </c>
      <c r="F6" s="47" t="s">
        <v>73</v>
      </c>
      <c r="G6" s="48" t="s">
        <v>74</v>
      </c>
    </row>
    <row r="7" spans="1:7" ht="21.95" customHeight="1" x14ac:dyDescent="0.3">
      <c r="A7" s="49" t="s">
        <v>20</v>
      </c>
      <c r="B7" s="50" t="s">
        <v>25</v>
      </c>
      <c r="C7" s="51">
        <f>SUM(C8:C27)</f>
        <v>3036</v>
      </c>
      <c r="D7" s="51">
        <f>SUM(D8:D27)</f>
        <v>4152</v>
      </c>
      <c r="E7" s="51">
        <f>C7-D7</f>
        <v>-1116</v>
      </c>
      <c r="F7" s="51">
        <f>SUM(F8:F27)</f>
        <v>134</v>
      </c>
      <c r="G7" s="51">
        <f>SUM(G8:G27)</f>
        <v>250</v>
      </c>
    </row>
    <row r="8" spans="1:7" ht="21.95" customHeight="1" x14ac:dyDescent="0.3">
      <c r="A8" s="52">
        <v>1</v>
      </c>
      <c r="B8" s="53" t="s">
        <v>75</v>
      </c>
      <c r="C8" s="54">
        <v>30</v>
      </c>
      <c r="D8" s="55">
        <v>30</v>
      </c>
      <c r="E8" s="56">
        <f t="shared" ref="E8:E26" si="0">C8-D8</f>
        <v>0</v>
      </c>
      <c r="F8" s="55">
        <v>7</v>
      </c>
      <c r="G8" s="55">
        <v>20</v>
      </c>
    </row>
    <row r="9" spans="1:7" ht="21.95" customHeight="1" x14ac:dyDescent="0.3">
      <c r="A9" s="52">
        <v>2</v>
      </c>
      <c r="B9" s="53" t="s">
        <v>76</v>
      </c>
      <c r="C9" s="57">
        <v>100</v>
      </c>
      <c r="D9" s="55">
        <v>88</v>
      </c>
      <c r="E9" s="56">
        <f t="shared" si="0"/>
        <v>12</v>
      </c>
      <c r="F9" s="55">
        <v>17</v>
      </c>
      <c r="G9" s="55">
        <v>33</v>
      </c>
    </row>
    <row r="10" spans="1:7" ht="21.95" customHeight="1" x14ac:dyDescent="0.3">
      <c r="A10" s="52">
        <v>3</v>
      </c>
      <c r="B10" s="53" t="s">
        <v>77</v>
      </c>
      <c r="C10" s="57">
        <v>20</v>
      </c>
      <c r="D10" s="55">
        <v>43</v>
      </c>
      <c r="E10" s="56">
        <f t="shared" si="0"/>
        <v>-23</v>
      </c>
      <c r="F10" s="55">
        <v>4</v>
      </c>
      <c r="G10" s="55">
        <v>4</v>
      </c>
    </row>
    <row r="11" spans="1:7" ht="21.95" customHeight="1" x14ac:dyDescent="0.3">
      <c r="A11" s="52">
        <v>4</v>
      </c>
      <c r="B11" s="53" t="s">
        <v>78</v>
      </c>
      <c r="C11" s="57">
        <v>20</v>
      </c>
      <c r="D11" s="55">
        <v>39</v>
      </c>
      <c r="E11" s="56">
        <f t="shared" si="0"/>
        <v>-19</v>
      </c>
      <c r="F11" s="55">
        <v>1</v>
      </c>
      <c r="G11" s="55">
        <v>2</v>
      </c>
    </row>
    <row r="12" spans="1:7" ht="21.95" customHeight="1" x14ac:dyDescent="0.3">
      <c r="A12" s="52">
        <v>5</v>
      </c>
      <c r="B12" s="53" t="s">
        <v>79</v>
      </c>
      <c r="C12" s="57">
        <v>250</v>
      </c>
      <c r="D12" s="55">
        <v>128</v>
      </c>
      <c r="E12" s="56">
        <f t="shared" si="0"/>
        <v>122</v>
      </c>
      <c r="F12" s="30">
        <v>21</v>
      </c>
      <c r="G12" s="30">
        <v>39</v>
      </c>
    </row>
    <row r="13" spans="1:7" ht="21.95" customHeight="1" x14ac:dyDescent="0.3">
      <c r="A13" s="52">
        <v>6</v>
      </c>
      <c r="B13" s="53" t="s">
        <v>80</v>
      </c>
      <c r="C13" s="57">
        <v>130</v>
      </c>
      <c r="D13" s="55">
        <v>100</v>
      </c>
      <c r="E13" s="56">
        <f t="shared" si="0"/>
        <v>30</v>
      </c>
      <c r="F13" s="55">
        <v>4</v>
      </c>
      <c r="G13" s="55">
        <v>8</v>
      </c>
    </row>
    <row r="14" spans="1:7" ht="21.95" customHeight="1" x14ac:dyDescent="0.3">
      <c r="A14" s="52">
        <v>7</v>
      </c>
      <c r="B14" s="53" t="s">
        <v>81</v>
      </c>
      <c r="C14" s="57">
        <v>260</v>
      </c>
      <c r="D14" s="55">
        <v>214</v>
      </c>
      <c r="E14" s="56">
        <f t="shared" si="0"/>
        <v>46</v>
      </c>
      <c r="F14" s="55">
        <v>30</v>
      </c>
      <c r="G14" s="55">
        <v>44</v>
      </c>
    </row>
    <row r="15" spans="1:7" ht="21.95" customHeight="1" x14ac:dyDescent="0.3">
      <c r="A15" s="52">
        <v>8</v>
      </c>
      <c r="B15" s="53" t="s">
        <v>82</v>
      </c>
      <c r="C15" s="57">
        <v>60</v>
      </c>
      <c r="D15" s="55">
        <v>124</v>
      </c>
      <c r="E15" s="56">
        <f t="shared" si="0"/>
        <v>-64</v>
      </c>
      <c r="F15" s="55">
        <v>4</v>
      </c>
      <c r="G15" s="55">
        <v>4</v>
      </c>
    </row>
    <row r="16" spans="1:7" ht="21.95" customHeight="1" x14ac:dyDescent="0.3">
      <c r="A16" s="52">
        <v>9</v>
      </c>
      <c r="B16" s="53" t="s">
        <v>83</v>
      </c>
      <c r="C16" s="57">
        <v>150</v>
      </c>
      <c r="D16" s="55">
        <v>505</v>
      </c>
      <c r="E16" s="56">
        <f t="shared" si="0"/>
        <v>-355</v>
      </c>
      <c r="F16" s="55">
        <v>10</v>
      </c>
      <c r="G16" s="55">
        <v>15</v>
      </c>
    </row>
    <row r="17" spans="1:7" ht="21.95" customHeight="1" x14ac:dyDescent="0.3">
      <c r="A17" s="52">
        <v>10</v>
      </c>
      <c r="B17" s="53" t="s">
        <v>84</v>
      </c>
      <c r="C17" s="57">
        <v>20</v>
      </c>
      <c r="D17" s="55">
        <v>99</v>
      </c>
      <c r="E17" s="56">
        <f t="shared" si="0"/>
        <v>-79</v>
      </c>
      <c r="F17" s="55">
        <v>7</v>
      </c>
      <c r="G17" s="55">
        <v>7</v>
      </c>
    </row>
    <row r="18" spans="1:7" ht="21.95" customHeight="1" x14ac:dyDescent="0.3">
      <c r="A18" s="52">
        <v>11</v>
      </c>
      <c r="B18" s="53" t="s">
        <v>85</v>
      </c>
      <c r="C18" s="57">
        <v>20</v>
      </c>
      <c r="D18" s="55">
        <v>98</v>
      </c>
      <c r="E18" s="56">
        <f t="shared" si="0"/>
        <v>-78</v>
      </c>
      <c r="F18" s="55">
        <v>3</v>
      </c>
      <c r="G18" s="55">
        <v>6</v>
      </c>
    </row>
    <row r="19" spans="1:7" ht="21.95" customHeight="1" x14ac:dyDescent="0.3">
      <c r="A19" s="52">
        <v>12</v>
      </c>
      <c r="B19" s="53" t="s">
        <v>86</v>
      </c>
      <c r="C19" s="57">
        <v>80</v>
      </c>
      <c r="D19" s="55">
        <v>230</v>
      </c>
      <c r="E19" s="56">
        <f t="shared" si="0"/>
        <v>-150</v>
      </c>
      <c r="F19" s="55">
        <v>6</v>
      </c>
      <c r="G19" s="55">
        <v>12</v>
      </c>
    </row>
    <row r="20" spans="1:7" ht="21.95" customHeight="1" x14ac:dyDescent="0.3">
      <c r="A20" s="52">
        <v>13</v>
      </c>
      <c r="B20" s="53" t="s">
        <v>87</v>
      </c>
      <c r="C20" s="57">
        <v>20</v>
      </c>
      <c r="D20" s="55">
        <v>14</v>
      </c>
      <c r="E20" s="56">
        <f t="shared" si="0"/>
        <v>6</v>
      </c>
      <c r="F20" s="55">
        <v>1</v>
      </c>
      <c r="G20" s="55">
        <v>2</v>
      </c>
    </row>
    <row r="21" spans="1:7" ht="21.95" customHeight="1" x14ac:dyDescent="0.3">
      <c r="A21" s="52">
        <v>14</v>
      </c>
      <c r="B21" s="53" t="s">
        <v>88</v>
      </c>
      <c r="C21" s="57">
        <v>25</v>
      </c>
      <c r="D21" s="55">
        <v>23</v>
      </c>
      <c r="E21" s="56">
        <f t="shared" si="0"/>
        <v>2</v>
      </c>
      <c r="F21" s="55">
        <v>2</v>
      </c>
      <c r="G21" s="55">
        <v>4</v>
      </c>
    </row>
    <row r="22" spans="1:7" ht="21.95" customHeight="1" x14ac:dyDescent="0.3">
      <c r="A22" s="52">
        <v>15</v>
      </c>
      <c r="B22" s="53" t="s">
        <v>89</v>
      </c>
      <c r="C22" s="57">
        <v>120</v>
      </c>
      <c r="D22" s="55">
        <v>104</v>
      </c>
      <c r="E22" s="56">
        <f t="shared" si="0"/>
        <v>16</v>
      </c>
      <c r="F22" s="55">
        <v>2</v>
      </c>
      <c r="G22" s="55">
        <v>5</v>
      </c>
    </row>
    <row r="23" spans="1:7" ht="21.95" customHeight="1" x14ac:dyDescent="0.3">
      <c r="A23" s="52">
        <v>16</v>
      </c>
      <c r="B23" s="53" t="s">
        <v>90</v>
      </c>
      <c r="C23" s="57">
        <v>211</v>
      </c>
      <c r="D23" s="55">
        <v>49</v>
      </c>
      <c r="E23" s="56">
        <f t="shared" si="0"/>
        <v>162</v>
      </c>
      <c r="F23" s="55">
        <v>4</v>
      </c>
      <c r="G23" s="55">
        <v>7</v>
      </c>
    </row>
    <row r="24" spans="1:7" ht="21.95" customHeight="1" x14ac:dyDescent="0.3">
      <c r="A24" s="52">
        <v>17</v>
      </c>
      <c r="B24" s="53" t="s">
        <v>91</v>
      </c>
      <c r="C24" s="57">
        <v>500</v>
      </c>
      <c r="D24" s="55">
        <v>262</v>
      </c>
      <c r="E24" s="56">
        <f t="shared" si="0"/>
        <v>238</v>
      </c>
      <c r="F24" s="55">
        <v>3</v>
      </c>
      <c r="G24" s="55">
        <v>12</v>
      </c>
    </row>
    <row r="25" spans="1:7" ht="21.95" customHeight="1" x14ac:dyDescent="0.3">
      <c r="A25" s="52">
        <v>18</v>
      </c>
      <c r="B25" s="58" t="s">
        <v>92</v>
      </c>
      <c r="C25" s="57">
        <v>1000</v>
      </c>
      <c r="D25" s="55">
        <v>542</v>
      </c>
      <c r="E25" s="56">
        <f t="shared" si="0"/>
        <v>458</v>
      </c>
      <c r="F25" s="55">
        <v>7</v>
      </c>
      <c r="G25" s="55">
        <v>24</v>
      </c>
    </row>
    <row r="26" spans="1:7" ht="21.95" customHeight="1" x14ac:dyDescent="0.3">
      <c r="A26" s="52">
        <v>19</v>
      </c>
      <c r="B26" s="5" t="s">
        <v>93</v>
      </c>
      <c r="C26" s="57">
        <v>20</v>
      </c>
      <c r="D26" s="55">
        <v>2</v>
      </c>
      <c r="E26" s="56">
        <f t="shared" si="0"/>
        <v>18</v>
      </c>
      <c r="F26" s="55">
        <v>1</v>
      </c>
      <c r="G26" s="55">
        <v>2</v>
      </c>
    </row>
    <row r="27" spans="1:7" ht="21.95" customHeight="1" x14ac:dyDescent="0.3">
      <c r="A27" s="52">
        <v>20</v>
      </c>
      <c r="B27" s="53" t="s">
        <v>94</v>
      </c>
      <c r="C27" s="57" t="s">
        <v>95</v>
      </c>
      <c r="D27" s="55">
        <v>1458</v>
      </c>
      <c r="E27" s="51"/>
      <c r="F27" s="58"/>
      <c r="G27" s="58"/>
    </row>
    <row r="28" spans="1:7" ht="38.25" customHeight="1" x14ac:dyDescent="0.3">
      <c r="A28" s="49" t="s">
        <v>27</v>
      </c>
      <c r="B28" s="50" t="s">
        <v>96</v>
      </c>
      <c r="C28" s="59">
        <f>SUM(C29:C40)</f>
        <v>10371</v>
      </c>
      <c r="D28" s="59">
        <f>SUM(D29:D40)</f>
        <v>1334</v>
      </c>
      <c r="E28" s="59">
        <f>SUM(E29:E40)</f>
        <v>9037</v>
      </c>
      <c r="F28" s="177"/>
      <c r="G28" s="177"/>
    </row>
    <row r="29" spans="1:7" ht="21.95" customHeight="1" x14ac:dyDescent="0.3">
      <c r="A29" s="52">
        <v>1</v>
      </c>
      <c r="B29" s="60" t="s">
        <v>97</v>
      </c>
      <c r="C29" s="61">
        <v>390</v>
      </c>
      <c r="D29" s="62">
        <v>29</v>
      </c>
      <c r="E29" s="63">
        <f t="shared" ref="E29:E40" si="1">C29-D29</f>
        <v>361</v>
      </c>
      <c r="F29" s="175"/>
      <c r="G29" s="176"/>
    </row>
    <row r="30" spans="1:7" ht="21.95" customHeight="1" x14ac:dyDescent="0.3">
      <c r="A30" s="52">
        <v>2</v>
      </c>
      <c r="B30" s="60" t="s">
        <v>98</v>
      </c>
      <c r="C30" s="64">
        <v>560</v>
      </c>
      <c r="D30" s="65">
        <v>170</v>
      </c>
      <c r="E30" s="63">
        <f t="shared" si="1"/>
        <v>390</v>
      </c>
      <c r="F30" s="175"/>
      <c r="G30" s="176"/>
    </row>
    <row r="31" spans="1:7" ht="21.95" customHeight="1" x14ac:dyDescent="0.3">
      <c r="A31" s="52">
        <v>3</v>
      </c>
      <c r="B31" s="60" t="s">
        <v>99</v>
      </c>
      <c r="C31" s="64">
        <v>1252</v>
      </c>
      <c r="D31" s="65">
        <v>318</v>
      </c>
      <c r="E31" s="63">
        <f t="shared" si="1"/>
        <v>934</v>
      </c>
      <c r="F31" s="175"/>
      <c r="G31" s="176"/>
    </row>
    <row r="32" spans="1:7" ht="21.95" customHeight="1" x14ac:dyDescent="0.3">
      <c r="A32" s="52">
        <v>4</v>
      </c>
      <c r="B32" s="60" t="s">
        <v>16</v>
      </c>
      <c r="C32" s="64">
        <v>610</v>
      </c>
      <c r="D32" s="65">
        <v>88</v>
      </c>
      <c r="E32" s="63">
        <f t="shared" si="1"/>
        <v>522</v>
      </c>
      <c r="F32" s="175"/>
      <c r="G32" s="176"/>
    </row>
    <row r="33" spans="1:7" ht="21.95" customHeight="1" x14ac:dyDescent="0.3">
      <c r="A33" s="52">
        <v>5</v>
      </c>
      <c r="B33" s="66" t="s">
        <v>100</v>
      </c>
      <c r="C33" s="64">
        <v>70</v>
      </c>
      <c r="D33" s="65">
        <v>72</v>
      </c>
      <c r="E33" s="63">
        <f t="shared" si="1"/>
        <v>-2</v>
      </c>
      <c r="F33" s="175"/>
      <c r="G33" s="176"/>
    </row>
    <row r="34" spans="1:7" ht="21.95" customHeight="1" x14ac:dyDescent="0.3">
      <c r="A34" s="52">
        <v>6</v>
      </c>
      <c r="B34" s="66" t="s">
        <v>101</v>
      </c>
      <c r="C34" s="64">
        <v>135</v>
      </c>
      <c r="D34" s="65">
        <v>0</v>
      </c>
      <c r="E34" s="63">
        <f t="shared" si="1"/>
        <v>135</v>
      </c>
      <c r="F34" s="175"/>
      <c r="G34" s="176"/>
    </row>
    <row r="35" spans="1:7" ht="21.95" customHeight="1" x14ac:dyDescent="0.3">
      <c r="A35" s="52">
        <v>7</v>
      </c>
      <c r="B35" s="66" t="s">
        <v>11</v>
      </c>
      <c r="C35" s="64">
        <v>968</v>
      </c>
      <c r="D35" s="65">
        <v>248</v>
      </c>
      <c r="E35" s="63">
        <f t="shared" si="1"/>
        <v>720</v>
      </c>
      <c r="F35" s="175"/>
      <c r="G35" s="176"/>
    </row>
    <row r="36" spans="1:7" ht="21.95" customHeight="1" x14ac:dyDescent="0.3">
      <c r="A36" s="52">
        <v>8</v>
      </c>
      <c r="B36" s="66" t="s">
        <v>102</v>
      </c>
      <c r="C36" s="64">
        <v>885</v>
      </c>
      <c r="D36" s="65">
        <v>84</v>
      </c>
      <c r="E36" s="63">
        <f t="shared" si="1"/>
        <v>801</v>
      </c>
      <c r="F36" s="175"/>
      <c r="G36" s="176"/>
    </row>
    <row r="37" spans="1:7" ht="21.95" customHeight="1" x14ac:dyDescent="0.3">
      <c r="A37" s="52">
        <v>9</v>
      </c>
      <c r="B37" s="66" t="s">
        <v>103</v>
      </c>
      <c r="C37" s="64">
        <v>480</v>
      </c>
      <c r="D37" s="65">
        <v>120</v>
      </c>
      <c r="E37" s="63">
        <f t="shared" si="1"/>
        <v>360</v>
      </c>
      <c r="F37" s="175"/>
      <c r="G37" s="176"/>
    </row>
    <row r="38" spans="1:7" ht="21.95" customHeight="1" x14ac:dyDescent="0.3">
      <c r="A38" s="52">
        <v>10</v>
      </c>
      <c r="B38" s="66" t="s">
        <v>7</v>
      </c>
      <c r="C38" s="64">
        <v>600</v>
      </c>
      <c r="D38" s="65">
        <v>52</v>
      </c>
      <c r="E38" s="63">
        <f t="shared" si="1"/>
        <v>548</v>
      </c>
      <c r="F38" s="175"/>
      <c r="G38" s="176"/>
    </row>
    <row r="39" spans="1:7" ht="21.95" customHeight="1" x14ac:dyDescent="0.3">
      <c r="A39" s="52">
        <v>11</v>
      </c>
      <c r="B39" s="66" t="s">
        <v>104</v>
      </c>
      <c r="C39" s="64">
        <v>4235</v>
      </c>
      <c r="D39" s="65">
        <v>63</v>
      </c>
      <c r="E39" s="63">
        <f t="shared" si="1"/>
        <v>4172</v>
      </c>
      <c r="F39" s="175"/>
      <c r="G39" s="176"/>
    </row>
    <row r="40" spans="1:7" ht="21.95" customHeight="1" x14ac:dyDescent="0.3">
      <c r="A40" s="52">
        <v>12</v>
      </c>
      <c r="B40" s="66" t="s">
        <v>105</v>
      </c>
      <c r="C40" s="64">
        <v>186</v>
      </c>
      <c r="D40" s="65">
        <v>90</v>
      </c>
      <c r="E40" s="63">
        <f t="shared" si="1"/>
        <v>96</v>
      </c>
      <c r="F40" s="175"/>
      <c r="G40" s="176"/>
    </row>
  </sheetData>
  <mergeCells count="21">
    <mergeCell ref="B5:B6"/>
    <mergeCell ref="A3:G3"/>
    <mergeCell ref="A2:G2"/>
    <mergeCell ref="C5:E5"/>
    <mergeCell ref="F5:G5"/>
    <mergeCell ref="A1:G1"/>
    <mergeCell ref="E4:G4"/>
    <mergeCell ref="F40:G40"/>
    <mergeCell ref="F38:G38"/>
    <mergeCell ref="F39:G39"/>
    <mergeCell ref="F37:G37"/>
    <mergeCell ref="F36:G36"/>
    <mergeCell ref="F35:G35"/>
    <mergeCell ref="F28:G28"/>
    <mergeCell ref="F29:G29"/>
    <mergeCell ref="F30:G30"/>
    <mergeCell ref="F31:G31"/>
    <mergeCell ref="F34:G34"/>
    <mergeCell ref="F33:G33"/>
    <mergeCell ref="F32:G32"/>
    <mergeCell ref="A5:A6"/>
  </mergeCells>
  <pageMargins left="0.7" right="0.7" top="0.25" bottom="0.75" header="0.3" footer="0.3"/>
  <pageSetup scale="7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topLeftCell="A14" zoomScale="70" zoomScaleNormal="70" workbookViewId="0">
      <selection activeCell="D17" sqref="D17"/>
    </sheetView>
  </sheetViews>
  <sheetFormatPr defaultColWidth="8.7109375" defaultRowHeight="15" x14ac:dyDescent="0.25"/>
  <cols>
    <col min="1" max="1" width="7" style="6" customWidth="1"/>
    <col min="2" max="2" width="34.7109375" style="6" customWidth="1"/>
    <col min="3" max="3" width="18.42578125" style="6" customWidth="1"/>
    <col min="4" max="4" width="50.85546875" style="6" customWidth="1"/>
    <col min="5" max="16384" width="8.7109375" style="6"/>
  </cols>
  <sheetData>
    <row r="1" spans="1:7" ht="15.75" x14ac:dyDescent="0.25">
      <c r="A1" s="167" t="s">
        <v>106</v>
      </c>
      <c r="B1" s="167"/>
      <c r="C1" s="167"/>
      <c r="D1" s="167"/>
    </row>
    <row r="2" spans="1:7" ht="16.5" customHeight="1" x14ac:dyDescent="0.25">
      <c r="A2" s="168" t="s">
        <v>107</v>
      </c>
      <c r="B2" s="168"/>
      <c r="C2" s="168"/>
      <c r="D2" s="168"/>
    </row>
    <row r="3" spans="1:7" ht="33.75" customHeight="1" x14ac:dyDescent="0.25">
      <c r="A3" s="169" t="s">
        <v>2</v>
      </c>
      <c r="B3" s="169"/>
      <c r="C3" s="169"/>
      <c r="D3" s="169"/>
    </row>
    <row r="4" spans="1:7" ht="26.25" customHeight="1" x14ac:dyDescent="0.25">
      <c r="A4" s="14"/>
      <c r="B4" s="5"/>
      <c r="C4" s="5"/>
      <c r="D4" s="5"/>
    </row>
    <row r="5" spans="1:7" ht="31.5" customHeight="1" x14ac:dyDescent="0.25">
      <c r="A5" s="15" t="s">
        <v>3</v>
      </c>
      <c r="B5" s="15" t="s">
        <v>4</v>
      </c>
      <c r="C5" s="15" t="s">
        <v>108</v>
      </c>
      <c r="D5" s="16" t="s">
        <v>109</v>
      </c>
    </row>
    <row r="6" spans="1:7" ht="30" customHeight="1" x14ac:dyDescent="0.25">
      <c r="A6" s="15"/>
      <c r="B6" s="17" t="s">
        <v>110</v>
      </c>
      <c r="C6" s="18">
        <v>15204</v>
      </c>
      <c r="D6" s="19"/>
      <c r="E6" s="20"/>
      <c r="F6" s="20"/>
    </row>
    <row r="7" spans="1:7" ht="30" customHeight="1" x14ac:dyDescent="0.3">
      <c r="A7" s="15">
        <v>1</v>
      </c>
      <c r="B7" s="21" t="s">
        <v>111</v>
      </c>
      <c r="C7" s="22">
        <v>4152</v>
      </c>
      <c r="D7" s="23"/>
      <c r="E7" s="20"/>
      <c r="F7" s="20"/>
      <c r="G7" s="20"/>
    </row>
    <row r="8" spans="1:7" ht="44.25" customHeight="1" x14ac:dyDescent="0.25">
      <c r="A8" s="24">
        <v>1.1000000000000001</v>
      </c>
      <c r="B8" s="25" t="s">
        <v>112</v>
      </c>
      <c r="C8" s="26">
        <v>3988</v>
      </c>
      <c r="D8" s="27" t="s">
        <v>113</v>
      </c>
      <c r="F8" s="20"/>
      <c r="G8" s="20"/>
    </row>
    <row r="9" spans="1:7" ht="30" customHeight="1" x14ac:dyDescent="0.3">
      <c r="A9" s="24">
        <v>1.2</v>
      </c>
      <c r="B9" s="25" t="s">
        <v>114</v>
      </c>
      <c r="C9" s="28">
        <v>84</v>
      </c>
      <c r="D9" s="29" t="s">
        <v>115</v>
      </c>
      <c r="F9" s="20"/>
    </row>
    <row r="10" spans="1:7" ht="33.75" customHeight="1" x14ac:dyDescent="0.3">
      <c r="A10" s="24">
        <v>1.3</v>
      </c>
      <c r="B10" s="25" t="s">
        <v>116</v>
      </c>
      <c r="C10" s="28">
        <v>62</v>
      </c>
      <c r="D10" s="30" t="s">
        <v>117</v>
      </c>
    </row>
    <row r="11" spans="1:7" ht="36.6" customHeight="1" x14ac:dyDescent="0.3">
      <c r="A11" s="24">
        <v>1.4</v>
      </c>
      <c r="B11" s="25" t="s">
        <v>118</v>
      </c>
      <c r="C11" s="28">
        <v>18</v>
      </c>
      <c r="D11" s="30" t="s">
        <v>119</v>
      </c>
      <c r="F11" s="31"/>
    </row>
    <row r="12" spans="1:7" ht="36.75" customHeight="1" x14ac:dyDescent="0.25">
      <c r="A12" s="24">
        <v>1.5</v>
      </c>
      <c r="B12" s="25" t="s">
        <v>120</v>
      </c>
      <c r="C12" s="32"/>
      <c r="D12" s="33"/>
      <c r="F12" s="20"/>
    </row>
    <row r="13" spans="1:7" ht="36.75" customHeight="1" x14ac:dyDescent="0.25">
      <c r="A13" s="34"/>
      <c r="B13" s="25" t="s">
        <v>121</v>
      </c>
      <c r="C13" s="32"/>
      <c r="D13" s="33"/>
      <c r="F13" s="20"/>
    </row>
    <row r="14" spans="1:7" ht="36.75" customHeight="1" x14ac:dyDescent="0.25">
      <c r="A14" s="181"/>
      <c r="B14" s="25" t="s">
        <v>122</v>
      </c>
      <c r="C14" s="28">
        <v>251</v>
      </c>
      <c r="D14" s="33"/>
      <c r="F14" s="20"/>
    </row>
    <row r="15" spans="1:7" ht="36.75" customHeight="1" x14ac:dyDescent="0.25">
      <c r="A15" s="181"/>
      <c r="B15" s="25" t="s">
        <v>123</v>
      </c>
      <c r="C15" s="28">
        <v>17</v>
      </c>
      <c r="D15" s="33"/>
      <c r="F15" s="20"/>
    </row>
    <row r="16" spans="1:7" ht="36.75" customHeight="1" x14ac:dyDescent="0.25">
      <c r="A16" s="34"/>
      <c r="B16" s="25" t="s">
        <v>124</v>
      </c>
      <c r="C16" s="28"/>
      <c r="D16" s="33"/>
      <c r="F16" s="20"/>
    </row>
    <row r="17" spans="1:14" ht="36.75" customHeight="1" x14ac:dyDescent="0.25">
      <c r="A17" s="181"/>
      <c r="B17" s="25" t="s">
        <v>125</v>
      </c>
      <c r="C17" s="28">
        <v>170</v>
      </c>
      <c r="D17" s="33"/>
      <c r="F17" s="20"/>
    </row>
    <row r="18" spans="1:14" ht="36.75" customHeight="1" x14ac:dyDescent="0.25">
      <c r="A18" s="182"/>
      <c r="B18" s="25" t="s">
        <v>126</v>
      </c>
      <c r="C18" s="28">
        <v>6</v>
      </c>
      <c r="D18" s="33"/>
      <c r="F18" s="20"/>
    </row>
    <row r="19" spans="1:14" ht="30" customHeight="1" x14ac:dyDescent="0.25">
      <c r="A19" s="15">
        <v>2</v>
      </c>
      <c r="B19" s="36" t="s">
        <v>127</v>
      </c>
      <c r="C19" s="32">
        <v>10807</v>
      </c>
      <c r="D19" s="17" t="s">
        <v>128</v>
      </c>
      <c r="I19" s="37"/>
      <c r="J19" s="37"/>
      <c r="K19" s="37"/>
      <c r="L19" s="37"/>
      <c r="M19" s="37"/>
      <c r="N19" s="37"/>
    </row>
    <row r="20" spans="1:14" ht="30" customHeight="1" x14ac:dyDescent="0.25">
      <c r="A20" s="38"/>
      <c r="B20" s="39" t="s">
        <v>31</v>
      </c>
      <c r="C20" s="28">
        <v>266</v>
      </c>
      <c r="D20" s="17"/>
    </row>
    <row r="21" spans="1:14" ht="29.25" customHeight="1" x14ac:dyDescent="0.25">
      <c r="A21" s="38">
        <v>3</v>
      </c>
      <c r="B21" s="36" t="s">
        <v>129</v>
      </c>
      <c r="C21" s="28">
        <v>16</v>
      </c>
      <c r="D21" s="40" t="s">
        <v>130</v>
      </c>
      <c r="G21" s="20"/>
    </row>
    <row r="22" spans="1:14" ht="30" customHeight="1" x14ac:dyDescent="0.25">
      <c r="A22" s="35"/>
      <c r="B22" s="39" t="s">
        <v>31</v>
      </c>
      <c r="C22" s="13">
        <v>0</v>
      </c>
      <c r="D22" s="41"/>
    </row>
    <row r="23" spans="1:14" ht="30" customHeight="1" x14ac:dyDescent="0.25">
      <c r="A23" s="15">
        <v>4</v>
      </c>
      <c r="B23" s="33" t="s">
        <v>131</v>
      </c>
      <c r="C23" s="32">
        <v>237</v>
      </c>
      <c r="D23" s="17" t="s">
        <v>128</v>
      </c>
    </row>
    <row r="24" spans="1:14" ht="27.95" customHeight="1" x14ac:dyDescent="0.25">
      <c r="A24" s="42"/>
      <c r="B24" s="39" t="s">
        <v>31</v>
      </c>
      <c r="C24" s="43">
        <v>0</v>
      </c>
      <c r="D24" s="41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opLeftCell="A6" zoomScale="80" zoomScaleNormal="80" workbookViewId="0">
      <selection activeCell="J9" sqref="J9"/>
    </sheetView>
  </sheetViews>
  <sheetFormatPr defaultRowHeight="15" x14ac:dyDescent="0.25"/>
  <cols>
    <col min="1" max="1" width="6" style="6" customWidth="1"/>
    <col min="2" max="2" width="18.28515625" style="6" customWidth="1"/>
    <col min="3" max="6" width="11.7109375" style="6" bestFit="1" customWidth="1"/>
    <col min="7" max="16" width="11.7109375" style="6" customWidth="1"/>
    <col min="17" max="17" width="8.42578125" style="6" customWidth="1"/>
    <col min="18" max="18" width="9.28515625" style="6" bestFit="1" customWidth="1"/>
    <col min="19" max="16384" width="9.140625" style="6"/>
  </cols>
  <sheetData>
    <row r="1" spans="1:18" ht="15.75" x14ac:dyDescent="0.25">
      <c r="A1" s="183" t="s">
        <v>132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1:18" ht="15.75" x14ac:dyDescent="0.25">
      <c r="A2" s="184" t="s">
        <v>133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1:18" ht="36.75" customHeight="1" x14ac:dyDescent="0.25">
      <c r="A3" s="185" t="s">
        <v>134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18" ht="15.75" x14ac:dyDescent="0.25">
      <c r="A4" s="8"/>
      <c r="B4" s="8"/>
      <c r="C4" s="8"/>
      <c r="D4" s="8"/>
      <c r="E4" s="8" t="s">
        <v>135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25">
      <c r="A5" s="9"/>
      <c r="B5" s="9"/>
      <c r="C5" s="10"/>
      <c r="D5" s="10"/>
    </row>
    <row r="6" spans="1:18" ht="47.25" x14ac:dyDescent="0.25">
      <c r="A6" s="15" t="s">
        <v>57</v>
      </c>
      <c r="B6" s="77" t="s">
        <v>136</v>
      </c>
      <c r="C6" s="78">
        <v>44505</v>
      </c>
      <c r="D6" s="78">
        <v>44506</v>
      </c>
      <c r="E6" s="78">
        <v>44507</v>
      </c>
      <c r="F6" s="78">
        <v>44508</v>
      </c>
      <c r="G6" s="78">
        <v>44509</v>
      </c>
      <c r="H6" s="78">
        <v>44510</v>
      </c>
      <c r="I6" s="78">
        <v>44511</v>
      </c>
      <c r="J6" s="79">
        <v>44512</v>
      </c>
      <c r="K6" s="79">
        <v>44513</v>
      </c>
      <c r="L6" s="79">
        <v>44514</v>
      </c>
      <c r="M6" s="79">
        <v>44515</v>
      </c>
      <c r="N6" s="79">
        <v>44516</v>
      </c>
      <c r="O6" s="79">
        <v>44517</v>
      </c>
      <c r="P6" s="79">
        <v>44518</v>
      </c>
      <c r="Q6" s="77" t="s">
        <v>6</v>
      </c>
      <c r="R6" s="77" t="s">
        <v>137</v>
      </c>
    </row>
    <row r="7" spans="1:18" ht="24.95" customHeight="1" x14ac:dyDescent="0.25">
      <c r="A7" s="35">
        <v>1</v>
      </c>
      <c r="B7" s="80" t="s">
        <v>7</v>
      </c>
      <c r="C7" s="81"/>
      <c r="D7" s="81"/>
      <c r="E7" s="81"/>
      <c r="F7" s="81">
        <v>2</v>
      </c>
      <c r="G7" s="81">
        <v>2</v>
      </c>
      <c r="H7" s="81">
        <v>2</v>
      </c>
      <c r="I7" s="81">
        <v>2</v>
      </c>
      <c r="J7" s="81">
        <v>2</v>
      </c>
      <c r="K7" s="81">
        <v>47</v>
      </c>
      <c r="L7" s="81">
        <v>5</v>
      </c>
      <c r="M7" s="81">
        <v>2</v>
      </c>
      <c r="N7" s="81">
        <v>2</v>
      </c>
      <c r="O7" s="81">
        <v>12</v>
      </c>
      <c r="P7" s="81">
        <v>10</v>
      </c>
      <c r="Q7" s="82">
        <f>SUM(C7:P7)</f>
        <v>88</v>
      </c>
      <c r="R7" s="68">
        <v>0</v>
      </c>
    </row>
    <row r="8" spans="1:18" ht="24.95" customHeight="1" x14ac:dyDescent="0.25">
      <c r="A8" s="35">
        <v>2</v>
      </c>
      <c r="B8" s="80" t="s">
        <v>8</v>
      </c>
      <c r="C8" s="81">
        <v>29</v>
      </c>
      <c r="D8" s="81">
        <v>15</v>
      </c>
      <c r="E8" s="81">
        <v>6</v>
      </c>
      <c r="F8" s="81">
        <v>2</v>
      </c>
      <c r="G8" s="81">
        <v>9</v>
      </c>
      <c r="H8" s="81">
        <v>1</v>
      </c>
      <c r="I8" s="81">
        <v>18</v>
      </c>
      <c r="J8" s="81">
        <v>51</v>
      </c>
      <c r="K8" s="81">
        <v>44</v>
      </c>
      <c r="L8" s="81">
        <v>2</v>
      </c>
      <c r="M8" s="81">
        <v>3</v>
      </c>
      <c r="N8" s="81"/>
      <c r="O8" s="81">
        <v>9</v>
      </c>
      <c r="P8" s="81">
        <v>4</v>
      </c>
      <c r="Q8" s="82">
        <f t="shared" ref="Q8:Q18" si="0">SUM(C8:P8)</f>
        <v>193</v>
      </c>
      <c r="R8" s="68"/>
    </row>
    <row r="9" spans="1:18" ht="24.95" customHeight="1" x14ac:dyDescent="0.25">
      <c r="A9" s="35">
        <v>3</v>
      </c>
      <c r="B9" s="80" t="s">
        <v>9</v>
      </c>
      <c r="C9" s="81"/>
      <c r="D9" s="81"/>
      <c r="E9" s="81"/>
      <c r="F9" s="81"/>
      <c r="G9" s="81"/>
      <c r="H9" s="81"/>
      <c r="I9" s="81"/>
      <c r="J9" s="81">
        <v>12</v>
      </c>
      <c r="K9" s="81">
        <v>27</v>
      </c>
      <c r="L9" s="81">
        <v>15</v>
      </c>
      <c r="M9" s="81">
        <v>2</v>
      </c>
      <c r="N9" s="81">
        <v>44</v>
      </c>
      <c r="O9" s="81">
        <v>48</v>
      </c>
      <c r="P9" s="81">
        <v>73</v>
      </c>
      <c r="Q9" s="82">
        <f t="shared" si="0"/>
        <v>221</v>
      </c>
      <c r="R9" s="68"/>
    </row>
    <row r="10" spans="1:18" ht="24.95" customHeight="1" x14ac:dyDescent="0.25">
      <c r="A10" s="35">
        <v>4</v>
      </c>
      <c r="B10" s="80" t="s">
        <v>10</v>
      </c>
      <c r="C10" s="81"/>
      <c r="D10" s="81"/>
      <c r="E10" s="81">
        <v>1</v>
      </c>
      <c r="F10" s="81">
        <v>29</v>
      </c>
      <c r="G10" s="81">
        <v>3</v>
      </c>
      <c r="H10" s="81">
        <v>2</v>
      </c>
      <c r="I10" s="81">
        <v>15</v>
      </c>
      <c r="J10" s="81">
        <v>5</v>
      </c>
      <c r="K10" s="81">
        <v>28</v>
      </c>
      <c r="L10" s="81">
        <v>6</v>
      </c>
      <c r="M10" s="81">
        <v>18</v>
      </c>
      <c r="N10" s="81">
        <v>13</v>
      </c>
      <c r="O10" s="81">
        <v>26</v>
      </c>
      <c r="P10" s="81">
        <v>29</v>
      </c>
      <c r="Q10" s="82">
        <f t="shared" si="0"/>
        <v>175</v>
      </c>
      <c r="R10" s="68"/>
    </row>
    <row r="11" spans="1:18" ht="24.95" customHeight="1" x14ac:dyDescent="0.25">
      <c r="A11" s="35">
        <v>5</v>
      </c>
      <c r="B11" s="80" t="s">
        <v>11</v>
      </c>
      <c r="C11" s="81">
        <v>1</v>
      </c>
      <c r="D11" s="81">
        <v>4</v>
      </c>
      <c r="E11" s="81">
        <v>10</v>
      </c>
      <c r="F11" s="81">
        <v>14</v>
      </c>
      <c r="G11" s="81">
        <v>28</v>
      </c>
      <c r="H11" s="81">
        <v>12</v>
      </c>
      <c r="I11" s="81">
        <v>13</v>
      </c>
      <c r="J11" s="81">
        <v>11</v>
      </c>
      <c r="K11" s="81">
        <v>3</v>
      </c>
      <c r="L11" s="81">
        <v>13</v>
      </c>
      <c r="M11" s="81">
        <v>19</v>
      </c>
      <c r="N11" s="81">
        <v>14</v>
      </c>
      <c r="O11" s="81">
        <v>12</v>
      </c>
      <c r="P11" s="81">
        <v>17</v>
      </c>
      <c r="Q11" s="82">
        <f t="shared" si="0"/>
        <v>171</v>
      </c>
      <c r="R11" s="68"/>
    </row>
    <row r="12" spans="1:18" ht="24.95" customHeight="1" x14ac:dyDescent="0.25">
      <c r="A12" s="35">
        <v>6</v>
      </c>
      <c r="B12" s="80" t="s">
        <v>102</v>
      </c>
      <c r="C12" s="81">
        <v>8</v>
      </c>
      <c r="D12" s="81">
        <v>12</v>
      </c>
      <c r="E12" s="81">
        <v>6</v>
      </c>
      <c r="F12" s="81">
        <v>29</v>
      </c>
      <c r="G12" s="81">
        <v>23</v>
      </c>
      <c r="H12" s="81">
        <v>6</v>
      </c>
      <c r="I12" s="81">
        <v>12</v>
      </c>
      <c r="J12" s="81">
        <v>2</v>
      </c>
      <c r="K12" s="81">
        <v>11</v>
      </c>
      <c r="L12" s="81">
        <v>14</v>
      </c>
      <c r="M12" s="81">
        <v>8</v>
      </c>
      <c r="N12" s="81">
        <v>23</v>
      </c>
      <c r="O12" s="81">
        <v>18</v>
      </c>
      <c r="P12" s="81">
        <v>15</v>
      </c>
      <c r="Q12" s="82">
        <f t="shared" si="0"/>
        <v>187</v>
      </c>
      <c r="R12" s="68"/>
    </row>
    <row r="13" spans="1:18" ht="24.95" customHeight="1" x14ac:dyDescent="0.25">
      <c r="A13" s="35">
        <v>7</v>
      </c>
      <c r="B13" s="80" t="s">
        <v>13</v>
      </c>
      <c r="C13" s="81">
        <v>1</v>
      </c>
      <c r="D13" s="81"/>
      <c r="E13" s="81">
        <v>3</v>
      </c>
      <c r="F13" s="81">
        <v>2</v>
      </c>
      <c r="G13" s="81">
        <v>29</v>
      </c>
      <c r="H13" s="81">
        <v>2</v>
      </c>
      <c r="I13" s="81">
        <v>2</v>
      </c>
      <c r="J13" s="81">
        <v>4</v>
      </c>
      <c r="K13" s="81">
        <v>1</v>
      </c>
      <c r="L13" s="81">
        <v>44</v>
      </c>
      <c r="M13" s="81">
        <v>2</v>
      </c>
      <c r="N13" s="81">
        <v>2</v>
      </c>
      <c r="O13" s="81">
        <v>19</v>
      </c>
      <c r="P13" s="81">
        <v>28</v>
      </c>
      <c r="Q13" s="82">
        <f t="shared" si="0"/>
        <v>139</v>
      </c>
      <c r="R13" s="68"/>
    </row>
    <row r="14" spans="1:18" ht="24.95" customHeight="1" x14ac:dyDescent="0.25">
      <c r="A14" s="35">
        <v>8</v>
      </c>
      <c r="B14" s="80" t="s">
        <v>14</v>
      </c>
      <c r="C14" s="81">
        <v>1</v>
      </c>
      <c r="D14" s="81">
        <v>2</v>
      </c>
      <c r="E14" s="81">
        <v>3</v>
      </c>
      <c r="F14" s="81"/>
      <c r="G14" s="81"/>
      <c r="H14" s="81"/>
      <c r="I14" s="81">
        <v>1</v>
      </c>
      <c r="J14" s="81">
        <v>1</v>
      </c>
      <c r="K14" s="81">
        <v>2</v>
      </c>
      <c r="L14" s="81">
        <v>2</v>
      </c>
      <c r="M14" s="81">
        <v>1</v>
      </c>
      <c r="N14" s="81">
        <v>2</v>
      </c>
      <c r="O14" s="81"/>
      <c r="P14" s="81">
        <v>3</v>
      </c>
      <c r="Q14" s="82">
        <f t="shared" si="0"/>
        <v>18</v>
      </c>
      <c r="R14" s="68"/>
    </row>
    <row r="15" spans="1:18" ht="24.95" customHeight="1" x14ac:dyDescent="0.25">
      <c r="A15" s="35">
        <v>9</v>
      </c>
      <c r="B15" s="80" t="s">
        <v>15</v>
      </c>
      <c r="C15" s="81">
        <v>2</v>
      </c>
      <c r="D15" s="81">
        <v>1</v>
      </c>
      <c r="E15" s="81">
        <v>4</v>
      </c>
      <c r="F15" s="81">
        <v>1</v>
      </c>
      <c r="G15" s="81"/>
      <c r="H15" s="81">
        <v>1</v>
      </c>
      <c r="I15" s="81">
        <v>12</v>
      </c>
      <c r="J15" s="81">
        <v>27</v>
      </c>
      <c r="K15" s="81">
        <v>1</v>
      </c>
      <c r="L15" s="81">
        <v>5</v>
      </c>
      <c r="M15" s="81"/>
      <c r="N15" s="81">
        <v>2</v>
      </c>
      <c r="O15" s="81">
        <v>1</v>
      </c>
      <c r="P15" s="81">
        <v>8</v>
      </c>
      <c r="Q15" s="82">
        <f t="shared" si="0"/>
        <v>65</v>
      </c>
      <c r="R15" s="68"/>
    </row>
    <row r="16" spans="1:18" ht="24.95" customHeight="1" x14ac:dyDescent="0.25">
      <c r="A16" s="35">
        <v>10</v>
      </c>
      <c r="B16" s="80" t="s">
        <v>16</v>
      </c>
      <c r="C16" s="81">
        <v>2</v>
      </c>
      <c r="D16" s="81"/>
      <c r="E16" s="81">
        <v>7</v>
      </c>
      <c r="F16" s="81"/>
      <c r="G16" s="81">
        <v>1</v>
      </c>
      <c r="H16" s="81">
        <v>1</v>
      </c>
      <c r="I16" s="81">
        <v>4</v>
      </c>
      <c r="J16" s="81">
        <v>3</v>
      </c>
      <c r="K16" s="81">
        <v>3</v>
      </c>
      <c r="L16" s="81">
        <v>3</v>
      </c>
      <c r="M16" s="81">
        <v>3</v>
      </c>
      <c r="N16" s="81">
        <v>2</v>
      </c>
      <c r="O16" s="81">
        <v>2</v>
      </c>
      <c r="P16" s="81">
        <v>9</v>
      </c>
      <c r="Q16" s="82">
        <f t="shared" si="0"/>
        <v>40</v>
      </c>
      <c r="R16" s="83"/>
    </row>
    <row r="17" spans="1:18" ht="24.95" customHeight="1" x14ac:dyDescent="0.25">
      <c r="A17" s="35">
        <v>11</v>
      </c>
      <c r="B17" s="80" t="s">
        <v>99</v>
      </c>
      <c r="C17" s="81">
        <v>2</v>
      </c>
      <c r="D17" s="81">
        <v>1</v>
      </c>
      <c r="E17" s="81"/>
      <c r="F17" s="81"/>
      <c r="G17" s="81"/>
      <c r="H17" s="81"/>
      <c r="I17" s="81"/>
      <c r="J17" s="81">
        <v>1</v>
      </c>
      <c r="K17" s="81"/>
      <c r="L17" s="81"/>
      <c r="M17" s="81"/>
      <c r="N17" s="81"/>
      <c r="O17" s="81"/>
      <c r="P17" s="81">
        <v>1</v>
      </c>
      <c r="Q17" s="82">
        <f t="shared" si="0"/>
        <v>5</v>
      </c>
      <c r="R17" s="83"/>
    </row>
    <row r="18" spans="1:18" ht="24.95" customHeight="1" x14ac:dyDescent="0.25">
      <c r="A18" s="35">
        <v>12</v>
      </c>
      <c r="B18" s="80" t="s">
        <v>18</v>
      </c>
      <c r="C18" s="81">
        <v>1</v>
      </c>
      <c r="D18" s="81">
        <v>1</v>
      </c>
      <c r="E18" s="81">
        <v>1</v>
      </c>
      <c r="F18" s="81">
        <v>1</v>
      </c>
      <c r="G18" s="81">
        <v>10</v>
      </c>
      <c r="H18" s="81">
        <v>1</v>
      </c>
      <c r="I18" s="81">
        <v>4</v>
      </c>
      <c r="J18" s="81">
        <v>5</v>
      </c>
      <c r="K18" s="81">
        <v>1</v>
      </c>
      <c r="L18" s="81">
        <v>2</v>
      </c>
      <c r="M18" s="81">
        <v>4</v>
      </c>
      <c r="N18" s="81"/>
      <c r="O18" s="81">
        <v>1</v>
      </c>
      <c r="P18" s="81">
        <v>1</v>
      </c>
      <c r="Q18" s="82">
        <f t="shared" si="0"/>
        <v>33</v>
      </c>
      <c r="R18" s="83"/>
    </row>
    <row r="19" spans="1:18" ht="24.95" customHeight="1" x14ac:dyDescent="0.25">
      <c r="A19" s="186" t="s">
        <v>138</v>
      </c>
      <c r="B19" s="187"/>
      <c r="C19" s="82">
        <f t="shared" ref="C19:P19" si="1">SUM(C7:C18)</f>
        <v>47</v>
      </c>
      <c r="D19" s="82">
        <f t="shared" si="1"/>
        <v>36</v>
      </c>
      <c r="E19" s="82">
        <f t="shared" si="1"/>
        <v>41</v>
      </c>
      <c r="F19" s="82">
        <f t="shared" si="1"/>
        <v>80</v>
      </c>
      <c r="G19" s="82">
        <f t="shared" si="1"/>
        <v>105</v>
      </c>
      <c r="H19" s="82">
        <f t="shared" si="1"/>
        <v>28</v>
      </c>
      <c r="I19" s="82">
        <f t="shared" si="1"/>
        <v>83</v>
      </c>
      <c r="J19" s="82">
        <f t="shared" si="1"/>
        <v>124</v>
      </c>
      <c r="K19" s="82">
        <f t="shared" si="1"/>
        <v>168</v>
      </c>
      <c r="L19" s="82">
        <f t="shared" si="1"/>
        <v>111</v>
      </c>
      <c r="M19" s="82">
        <f t="shared" si="1"/>
        <v>62</v>
      </c>
      <c r="N19" s="82">
        <f t="shared" si="1"/>
        <v>104</v>
      </c>
      <c r="O19" s="82">
        <f t="shared" si="1"/>
        <v>148</v>
      </c>
      <c r="P19" s="82">
        <f t="shared" si="1"/>
        <v>198</v>
      </c>
      <c r="Q19" s="82">
        <f>SUM(C19:P19)</f>
        <v>1335</v>
      </c>
      <c r="R19" s="68" t="s">
        <v>95</v>
      </c>
    </row>
    <row r="20" spans="1:18" x14ac:dyDescent="0.25">
      <c r="A20" s="7"/>
      <c r="B20" s="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x14ac:dyDescent="0.25">
      <c r="A21" s="11"/>
      <c r="B21" s="7"/>
      <c r="C21" s="10"/>
      <c r="D21" s="10"/>
      <c r="E21" s="10"/>
    </row>
    <row r="22" spans="1:18" x14ac:dyDescent="0.25">
      <c r="A22" s="10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</row>
    <row r="23" spans="1:18" ht="15.75" x14ac:dyDescent="0.25">
      <c r="A23" s="10"/>
      <c r="B23" s="5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Phu luc 1</vt:lpstr>
      <vt:lpstr>Phu luc 2</vt:lpstr>
      <vt:lpstr>Phu luc 3</vt:lpstr>
      <vt:lpstr>Phu luc 4</vt:lpstr>
      <vt:lpstr>Phu luc 5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2021-11-18T09:03:38Z</dcterms:modified>
</cp:coreProperties>
</file>